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28920" yWindow="-1980" windowWidth="29040" windowHeight="15840" tabRatio="803" activeTab="1"/>
  </bookViews>
  <sheets>
    <sheet name="Metodika " sheetId="65" r:id="rId1"/>
    <sheet name="2.1" sheetId="80" r:id="rId2"/>
    <sheet name="2.2" sheetId="73" r:id="rId3"/>
    <sheet name="2.3" sheetId="6" r:id="rId4"/>
    <sheet name="2.4" sheetId="7" r:id="rId5"/>
    <sheet name="2.5" sheetId="8" r:id="rId6"/>
    <sheet name="2.6" sheetId="32" r:id="rId7"/>
    <sheet name="2.7" sheetId="33" r:id="rId8"/>
    <sheet name="3.1" sheetId="74" r:id="rId9"/>
    <sheet name="3.2" sheetId="75" r:id="rId10"/>
    <sheet name="3.3" sheetId="76" r:id="rId11"/>
    <sheet name="3.4" sheetId="77" r:id="rId12"/>
    <sheet name="4.1" sheetId="78" r:id="rId13"/>
    <sheet name="5.1" sheetId="81" r:id="rId14"/>
    <sheet name="6.1" sheetId="86" r:id="rId15"/>
    <sheet name="6.2" sheetId="87" r:id="rId16"/>
    <sheet name="6.3" sheetId="85" r:id="rId17"/>
    <sheet name="6.4" sheetId="64" r:id="rId18"/>
    <sheet name="6.5" sheetId="88" r:id="rId19"/>
    <sheet name="6.6" sheetId="26" r:id="rId20"/>
    <sheet name="7.1" sheetId="61" r:id="rId21"/>
    <sheet name="7.2" sheetId="91" r:id="rId22"/>
    <sheet name="7.3" sheetId="82" r:id="rId23"/>
    <sheet name="8.1" sheetId="36" r:id="rId24"/>
    <sheet name="8.2" sheetId="90" r:id="rId25"/>
    <sheet name="8.3" sheetId="83" r:id="rId26"/>
    <sheet name="8.4" sheetId="40" r:id="rId27"/>
    <sheet name="12.1" sheetId="30" r:id="rId28"/>
    <sheet name="12.2" sheetId="31" r:id="rId29"/>
  </sheets>
  <definedNames>
    <definedName name="_xlnm.Print_Area" localSheetId="0">'Metodika '!$A$1:$B$39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55" i="91" l="1"/>
  <c r="I255" i="91"/>
  <c r="H255" i="91"/>
  <c r="G255" i="91"/>
  <c r="F255" i="91"/>
  <c r="E255" i="91"/>
  <c r="D255" i="91"/>
  <c r="C255" i="91"/>
  <c r="B255" i="91"/>
  <c r="K254" i="91"/>
  <c r="K253" i="91"/>
  <c r="K252" i="91"/>
  <c r="K251" i="91"/>
  <c r="K250" i="91"/>
  <c r="K249" i="91"/>
  <c r="K248" i="91"/>
  <c r="K247" i="91"/>
  <c r="K246" i="91"/>
  <c r="K245" i="91"/>
  <c r="K244" i="91"/>
  <c r="K243" i="91"/>
  <c r="K242" i="91"/>
  <c r="K241" i="91"/>
  <c r="K240" i="91"/>
  <c r="K239" i="91"/>
  <c r="K238" i="91"/>
  <c r="K237" i="91"/>
  <c r="K236" i="91"/>
  <c r="K235" i="91"/>
  <c r="K234" i="91"/>
  <c r="K233" i="91"/>
  <c r="K232" i="91"/>
  <c r="K231" i="91"/>
  <c r="K230" i="91"/>
  <c r="K229" i="91"/>
  <c r="K228" i="91"/>
  <c r="K227" i="91"/>
  <c r="K226" i="91"/>
  <c r="K225" i="91"/>
  <c r="K224" i="91"/>
  <c r="K223" i="91"/>
  <c r="K222" i="91"/>
  <c r="K221" i="91"/>
  <c r="K220" i="91"/>
  <c r="K219" i="91"/>
  <c r="K218" i="91"/>
  <c r="K217" i="91"/>
  <c r="K216" i="91"/>
  <c r="K215" i="91"/>
  <c r="K214" i="91"/>
  <c r="K213" i="91"/>
  <c r="K212" i="91"/>
  <c r="K211" i="91"/>
  <c r="K210" i="91"/>
  <c r="K209" i="91"/>
  <c r="K208" i="91"/>
  <c r="K207" i="91"/>
  <c r="K206" i="91"/>
  <c r="K205" i="91"/>
  <c r="K204" i="91"/>
  <c r="K203" i="91"/>
  <c r="K202" i="91"/>
  <c r="K201" i="91"/>
  <c r="K200" i="91"/>
  <c r="K199" i="91"/>
  <c r="K198" i="91"/>
  <c r="K197" i="91"/>
  <c r="K196" i="91"/>
  <c r="K195" i="91"/>
  <c r="K194" i="91"/>
  <c r="K193" i="91"/>
  <c r="K192" i="91"/>
  <c r="K191" i="91"/>
  <c r="K190" i="91"/>
  <c r="K189" i="91"/>
  <c r="K188" i="91"/>
  <c r="K187" i="91"/>
  <c r="K186" i="91"/>
  <c r="K185" i="91"/>
  <c r="K184" i="91"/>
  <c r="K183" i="91"/>
  <c r="K182" i="91"/>
  <c r="K181" i="91"/>
  <c r="K180" i="91"/>
  <c r="K179" i="91"/>
  <c r="K178" i="91"/>
  <c r="K177" i="91"/>
  <c r="K176" i="91"/>
  <c r="K175" i="91"/>
  <c r="K174" i="91"/>
  <c r="K173" i="91"/>
  <c r="K172" i="91"/>
  <c r="K171" i="91"/>
  <c r="K170" i="91"/>
  <c r="K169" i="91"/>
  <c r="K168" i="91"/>
  <c r="K167" i="91"/>
  <c r="K166" i="91"/>
  <c r="K165" i="91"/>
  <c r="K164" i="91"/>
  <c r="K163" i="91"/>
  <c r="K162" i="91"/>
  <c r="K161" i="91"/>
  <c r="K160" i="91"/>
  <c r="K159" i="91"/>
  <c r="K158" i="91"/>
  <c r="K157" i="91"/>
  <c r="K156" i="91"/>
  <c r="K155" i="91"/>
  <c r="K154" i="91"/>
  <c r="K153" i="91"/>
  <c r="K152" i="91"/>
  <c r="K151" i="91"/>
  <c r="K150" i="91"/>
  <c r="K149" i="91"/>
  <c r="K148" i="91"/>
  <c r="K147" i="91"/>
  <c r="K146" i="91"/>
  <c r="K145" i="91"/>
  <c r="K144" i="91"/>
  <c r="K143" i="91"/>
  <c r="K142" i="91"/>
  <c r="K141" i="91"/>
  <c r="K140" i="91"/>
  <c r="K139" i="91"/>
  <c r="K138" i="91"/>
  <c r="K137" i="91"/>
  <c r="K136" i="91"/>
  <c r="K135" i="91"/>
  <c r="K134" i="91"/>
  <c r="K133" i="91"/>
  <c r="K132" i="91"/>
  <c r="K131" i="91"/>
  <c r="K130" i="91"/>
  <c r="K129" i="91"/>
  <c r="K128" i="91"/>
  <c r="K127" i="91"/>
  <c r="K126" i="91"/>
  <c r="K125" i="91"/>
  <c r="K124" i="91"/>
  <c r="K123" i="91"/>
  <c r="K122" i="91"/>
  <c r="K121" i="91"/>
  <c r="K120" i="91"/>
  <c r="K119" i="91"/>
  <c r="K118" i="91"/>
  <c r="K117" i="91"/>
  <c r="K116" i="91"/>
  <c r="K115" i="91"/>
  <c r="K114" i="91"/>
  <c r="K113" i="91"/>
  <c r="K112" i="91"/>
  <c r="K111" i="91"/>
  <c r="K110" i="91"/>
  <c r="K109" i="91"/>
  <c r="K108" i="91"/>
  <c r="K107" i="91"/>
  <c r="K106" i="91"/>
  <c r="K105" i="91"/>
  <c r="K104" i="91"/>
  <c r="K103" i="91"/>
  <c r="K102" i="91"/>
  <c r="K101" i="91"/>
  <c r="K100" i="91"/>
  <c r="K99" i="91"/>
  <c r="K98" i="91"/>
  <c r="K97" i="91"/>
  <c r="K96" i="91"/>
  <c r="K95" i="91"/>
  <c r="K94" i="91"/>
  <c r="K93" i="91"/>
  <c r="K92" i="91"/>
  <c r="K91" i="91"/>
  <c r="K90" i="91"/>
  <c r="K89" i="91"/>
  <c r="K88" i="91"/>
  <c r="K87" i="91"/>
  <c r="K86" i="91"/>
  <c r="K85" i="91"/>
  <c r="K84" i="91"/>
  <c r="K83" i="91"/>
  <c r="K82" i="91"/>
  <c r="K81" i="91"/>
  <c r="K80" i="91"/>
  <c r="K79" i="91"/>
  <c r="K78" i="91"/>
  <c r="K77" i="91"/>
  <c r="K76" i="91"/>
  <c r="K75" i="91"/>
  <c r="K74" i="91"/>
  <c r="K73" i="91"/>
  <c r="K72" i="91"/>
  <c r="K71" i="91"/>
  <c r="K70" i="91"/>
  <c r="K69" i="91"/>
  <c r="K68" i="91"/>
  <c r="K67" i="91"/>
  <c r="K66" i="91"/>
  <c r="K65" i="91"/>
  <c r="K64" i="91"/>
  <c r="K63" i="91"/>
  <c r="K62" i="91"/>
  <c r="K61" i="91"/>
  <c r="K60" i="91"/>
  <c r="K59" i="91"/>
  <c r="K58" i="91"/>
  <c r="K57" i="91"/>
  <c r="K56" i="91"/>
  <c r="K55" i="91"/>
  <c r="K54" i="91"/>
  <c r="K53" i="91"/>
  <c r="K52" i="91"/>
  <c r="K51" i="91"/>
  <c r="K50" i="91"/>
  <c r="K49" i="91"/>
  <c r="K48" i="91"/>
  <c r="K47" i="91"/>
  <c r="K46" i="91"/>
  <c r="K45" i="91"/>
  <c r="K44" i="91"/>
  <c r="K43" i="91"/>
  <c r="K42" i="91"/>
  <c r="K41" i="91"/>
  <c r="K40" i="91"/>
  <c r="K39" i="91"/>
  <c r="K38" i="91"/>
  <c r="K37" i="91"/>
  <c r="K36" i="91"/>
  <c r="K35" i="91"/>
  <c r="K34" i="91"/>
  <c r="K33" i="91"/>
  <c r="K32" i="91"/>
  <c r="K31" i="91"/>
  <c r="K30" i="91"/>
  <c r="K29" i="91"/>
  <c r="K28" i="91"/>
  <c r="K27" i="91"/>
  <c r="K26" i="91"/>
  <c r="K25" i="91"/>
  <c r="K24" i="91"/>
  <c r="K23" i="91"/>
  <c r="K22" i="91"/>
  <c r="K21" i="91"/>
  <c r="K20" i="91"/>
  <c r="K19" i="91"/>
  <c r="K18" i="91"/>
  <c r="K17" i="91"/>
  <c r="K16" i="91"/>
  <c r="K15" i="91"/>
  <c r="K14" i="91"/>
  <c r="K13" i="91"/>
  <c r="K12" i="91"/>
  <c r="K11" i="91"/>
  <c r="K10" i="91"/>
  <c r="K9" i="91"/>
  <c r="K8" i="91"/>
  <c r="K7" i="91"/>
  <c r="K6" i="91"/>
  <c r="K5" i="91"/>
  <c r="K4" i="91"/>
  <c r="K255" i="91" s="1"/>
  <c r="G23" i="90" l="1"/>
  <c r="F23" i="90"/>
  <c r="E23" i="90"/>
  <c r="D23" i="90"/>
  <c r="C23" i="90"/>
  <c r="B23" i="90"/>
  <c r="G22" i="90"/>
  <c r="F22" i="90"/>
  <c r="E22" i="90"/>
  <c r="D22" i="90"/>
  <c r="C22" i="90"/>
  <c r="B22" i="90"/>
  <c r="E14" i="36" l="1"/>
  <c r="C14" i="36"/>
  <c r="D14" i="36"/>
  <c r="B14" i="36"/>
  <c r="K91" i="88" l="1"/>
  <c r="J91" i="88"/>
  <c r="I91" i="88"/>
  <c r="H91" i="88"/>
  <c r="G91" i="88"/>
  <c r="F91" i="88"/>
  <c r="E91" i="88"/>
  <c r="D91" i="88"/>
  <c r="C91" i="88"/>
  <c r="B91" i="88"/>
  <c r="K90" i="88"/>
  <c r="J90" i="88"/>
  <c r="I90" i="88"/>
  <c r="H90" i="88"/>
  <c r="G90" i="88"/>
  <c r="F90" i="88"/>
  <c r="E90" i="88"/>
  <c r="D90" i="88"/>
  <c r="C90" i="88"/>
  <c r="B90" i="88"/>
  <c r="K89" i="88"/>
  <c r="J89" i="88"/>
  <c r="I89" i="88"/>
  <c r="H89" i="88"/>
  <c r="G89" i="88"/>
  <c r="F89" i="88"/>
  <c r="E89" i="88"/>
  <c r="D89" i="88"/>
  <c r="C89" i="88"/>
  <c r="B89" i="88"/>
  <c r="K88" i="88"/>
  <c r="J88" i="88"/>
  <c r="I88" i="88"/>
  <c r="H88" i="88"/>
  <c r="G88" i="88"/>
  <c r="F88" i="88"/>
  <c r="E88" i="88"/>
  <c r="D88" i="88"/>
  <c r="C88" i="88"/>
  <c r="B88" i="88"/>
  <c r="K87" i="88"/>
  <c r="J87" i="88"/>
  <c r="I87" i="88"/>
  <c r="H87" i="88"/>
  <c r="G87" i="88"/>
  <c r="F87" i="88"/>
  <c r="E87" i="88"/>
  <c r="D87" i="88"/>
  <c r="C87" i="88"/>
  <c r="B87" i="88"/>
  <c r="K86" i="88"/>
  <c r="J86" i="88"/>
  <c r="I86" i="88"/>
  <c r="H86" i="88"/>
  <c r="G86" i="88"/>
  <c r="F86" i="88"/>
  <c r="E86" i="88"/>
  <c r="D86" i="88"/>
  <c r="C86" i="88"/>
  <c r="B86" i="88"/>
  <c r="K85" i="88"/>
  <c r="J85" i="88"/>
  <c r="I85" i="88"/>
  <c r="H85" i="88"/>
  <c r="G85" i="88"/>
  <c r="F85" i="88"/>
  <c r="E85" i="88"/>
  <c r="D85" i="88"/>
  <c r="C85" i="88"/>
  <c r="B85" i="88"/>
  <c r="K84" i="88"/>
  <c r="J84" i="88"/>
  <c r="I84" i="88"/>
  <c r="H84" i="88"/>
  <c r="G84" i="88"/>
  <c r="F84" i="88"/>
  <c r="E84" i="88"/>
  <c r="D84" i="88"/>
  <c r="C84" i="88"/>
  <c r="B84" i="88"/>
  <c r="W11" i="87" l="1"/>
  <c r="V11" i="87"/>
  <c r="U11" i="87"/>
  <c r="T11" i="87"/>
  <c r="S11" i="87"/>
  <c r="R11" i="87"/>
  <c r="Q11" i="87"/>
  <c r="P11" i="87"/>
  <c r="O11" i="87"/>
  <c r="N11" i="87"/>
  <c r="M11" i="87"/>
  <c r="L11" i="87"/>
  <c r="K11" i="87"/>
  <c r="J11" i="87"/>
  <c r="I11" i="87"/>
  <c r="H11" i="87"/>
  <c r="G11" i="87"/>
  <c r="F11" i="87"/>
  <c r="E11" i="87"/>
  <c r="D11" i="87"/>
  <c r="C11" i="87"/>
  <c r="B11" i="87"/>
  <c r="Y10" i="87"/>
  <c r="X10" i="87"/>
  <c r="Y9" i="87"/>
  <c r="X9" i="87"/>
  <c r="Y8" i="87"/>
  <c r="X8" i="87"/>
  <c r="Y7" i="87"/>
  <c r="X7" i="87"/>
  <c r="Y6" i="87"/>
  <c r="X6" i="87"/>
  <c r="Y5" i="87"/>
  <c r="X5" i="87"/>
  <c r="B13" i="86"/>
  <c r="B12" i="86"/>
  <c r="M25" i="86"/>
  <c r="L25" i="86"/>
  <c r="K25" i="86"/>
  <c r="J25" i="86"/>
  <c r="I25" i="86"/>
  <c r="H25" i="86"/>
  <c r="G25" i="86"/>
  <c r="F25" i="86"/>
  <c r="E25" i="86"/>
  <c r="D25" i="86"/>
  <c r="B25" i="86" s="1"/>
  <c r="N25" i="86" s="1"/>
  <c r="C25" i="86"/>
  <c r="M24" i="86"/>
  <c r="L24" i="86"/>
  <c r="K24" i="86"/>
  <c r="J24" i="86"/>
  <c r="I24" i="86"/>
  <c r="H24" i="86"/>
  <c r="G24" i="86"/>
  <c r="F24" i="86"/>
  <c r="E24" i="86"/>
  <c r="D24" i="86"/>
  <c r="C24" i="86"/>
  <c r="B23" i="86"/>
  <c r="N23" i="86" s="1"/>
  <c r="N22" i="86"/>
  <c r="B22" i="86"/>
  <c r="B21" i="86"/>
  <c r="N21" i="86" s="1"/>
  <c r="B20" i="86"/>
  <c r="N20" i="86" s="1"/>
  <c r="B19" i="86"/>
  <c r="N19" i="86" s="1"/>
  <c r="B18" i="86"/>
  <c r="N18" i="86" s="1"/>
  <c r="B17" i="86"/>
  <c r="N17" i="86" s="1"/>
  <c r="B16" i="86"/>
  <c r="N16" i="86" s="1"/>
  <c r="B15" i="86"/>
  <c r="N15" i="86" s="1"/>
  <c r="N14" i="86"/>
  <c r="B14" i="86"/>
  <c r="N13" i="86"/>
  <c r="N12" i="86"/>
  <c r="B11" i="86"/>
  <c r="N11" i="86" s="1"/>
  <c r="B10" i="86"/>
  <c r="N10" i="86" s="1"/>
  <c r="B9" i="86"/>
  <c r="N9" i="86" s="1"/>
  <c r="N8" i="86"/>
  <c r="B8" i="86"/>
  <c r="B7" i="86"/>
  <c r="N7" i="86" s="1"/>
  <c r="B6" i="86"/>
  <c r="N6" i="86" s="1"/>
  <c r="B5" i="86"/>
  <c r="N5" i="86" s="1"/>
  <c r="B4" i="86"/>
  <c r="N4" i="86" s="1"/>
  <c r="B24" i="86" l="1"/>
  <c r="N24" i="86" s="1"/>
  <c r="X11" i="87"/>
  <c r="Y11" i="87"/>
  <c r="D42" i="26"/>
  <c r="C43" i="26"/>
  <c r="D43" i="26"/>
  <c r="B43" i="26"/>
  <c r="C42" i="26"/>
  <c r="B42" i="26"/>
  <c r="C41" i="26"/>
  <c r="D41" i="26"/>
  <c r="B41" i="26"/>
  <c r="C40" i="26"/>
  <c r="D40" i="26"/>
  <c r="B40" i="26"/>
  <c r="K89" i="85" l="1"/>
  <c r="J89" i="85"/>
  <c r="I89" i="85"/>
  <c r="H89" i="85"/>
  <c r="G89" i="85"/>
  <c r="F89" i="85"/>
  <c r="E89" i="85"/>
  <c r="D89" i="85"/>
  <c r="C89" i="85"/>
  <c r="B89" i="85"/>
  <c r="K88" i="85"/>
  <c r="J88" i="85"/>
  <c r="I88" i="85"/>
  <c r="H88" i="85"/>
  <c r="G88" i="85"/>
  <c r="F88" i="85"/>
  <c r="E88" i="85"/>
  <c r="D88" i="85"/>
  <c r="C88" i="85"/>
  <c r="B88" i="85"/>
  <c r="K87" i="85"/>
  <c r="J87" i="85"/>
  <c r="I87" i="85"/>
  <c r="H87" i="85"/>
  <c r="G87" i="85"/>
  <c r="F87" i="85"/>
  <c r="E87" i="85"/>
  <c r="D87" i="85"/>
  <c r="C87" i="85"/>
  <c r="B87" i="85"/>
  <c r="K86" i="85"/>
  <c r="J86" i="85"/>
  <c r="I86" i="85"/>
  <c r="H86" i="85"/>
  <c r="G86" i="85"/>
  <c r="F86" i="85"/>
  <c r="E86" i="85"/>
  <c r="D86" i="85"/>
  <c r="C86" i="85"/>
  <c r="B86" i="85"/>
  <c r="K82" i="85"/>
  <c r="J82" i="85"/>
  <c r="I82" i="85"/>
  <c r="H82" i="85"/>
  <c r="G82" i="85"/>
  <c r="F82" i="85"/>
  <c r="E82" i="85"/>
  <c r="D82" i="85"/>
  <c r="C82" i="85"/>
  <c r="B82" i="85"/>
  <c r="M81" i="85"/>
  <c r="L81" i="85"/>
  <c r="M80" i="85"/>
  <c r="L80" i="85"/>
  <c r="M79" i="85"/>
  <c r="L79" i="85"/>
  <c r="M78" i="85"/>
  <c r="L78" i="85"/>
  <c r="K74" i="85"/>
  <c r="J74" i="85"/>
  <c r="I74" i="85"/>
  <c r="H74" i="85"/>
  <c r="G74" i="85"/>
  <c r="F74" i="85"/>
  <c r="E74" i="85"/>
  <c r="D74" i="85"/>
  <c r="C74" i="85"/>
  <c r="B74" i="85"/>
  <c r="M73" i="85"/>
  <c r="L73" i="85"/>
  <c r="M72" i="85"/>
  <c r="L72" i="85"/>
  <c r="M71" i="85"/>
  <c r="L71" i="85"/>
  <c r="M70" i="85"/>
  <c r="L70" i="85"/>
  <c r="K66" i="85"/>
  <c r="J66" i="85"/>
  <c r="I66" i="85"/>
  <c r="H66" i="85"/>
  <c r="G66" i="85"/>
  <c r="F66" i="85"/>
  <c r="E66" i="85"/>
  <c r="D66" i="85"/>
  <c r="C66" i="85"/>
  <c r="B66" i="85"/>
  <c r="M65" i="85"/>
  <c r="L65" i="85"/>
  <c r="M64" i="85"/>
  <c r="L64" i="85"/>
  <c r="M63" i="85"/>
  <c r="L63" i="85"/>
  <c r="M62" i="85"/>
  <c r="L62" i="85"/>
  <c r="K58" i="85"/>
  <c r="J58" i="85"/>
  <c r="I58" i="85"/>
  <c r="H58" i="85"/>
  <c r="G58" i="85"/>
  <c r="F58" i="85"/>
  <c r="E58" i="85"/>
  <c r="D58" i="85"/>
  <c r="C58" i="85"/>
  <c r="B58" i="85"/>
  <c r="M57" i="85"/>
  <c r="L57" i="85"/>
  <c r="M56" i="85"/>
  <c r="L56" i="85"/>
  <c r="M55" i="85"/>
  <c r="L55" i="85"/>
  <c r="M54" i="85"/>
  <c r="L54" i="85"/>
  <c r="K50" i="85"/>
  <c r="J50" i="85"/>
  <c r="I50" i="85"/>
  <c r="H50" i="85"/>
  <c r="G50" i="85"/>
  <c r="F50" i="85"/>
  <c r="E50" i="85"/>
  <c r="D50" i="85"/>
  <c r="C50" i="85"/>
  <c r="B50" i="85"/>
  <c r="M49" i="85"/>
  <c r="L49" i="85"/>
  <c r="M48" i="85"/>
  <c r="L48" i="85"/>
  <c r="M47" i="85"/>
  <c r="L47" i="85"/>
  <c r="M46" i="85"/>
  <c r="L46" i="85"/>
  <c r="K42" i="85"/>
  <c r="J42" i="85"/>
  <c r="I42" i="85"/>
  <c r="H42" i="85"/>
  <c r="G42" i="85"/>
  <c r="F42" i="85"/>
  <c r="E42" i="85"/>
  <c r="D42" i="85"/>
  <c r="C42" i="85"/>
  <c r="B42" i="85"/>
  <c r="M41" i="85"/>
  <c r="L41" i="85"/>
  <c r="M40" i="85"/>
  <c r="L40" i="85"/>
  <c r="M39" i="85"/>
  <c r="L39" i="85"/>
  <c r="M38" i="85"/>
  <c r="L38" i="85"/>
  <c r="K34" i="85"/>
  <c r="J34" i="85"/>
  <c r="I34" i="85"/>
  <c r="H34" i="85"/>
  <c r="G34" i="85"/>
  <c r="F34" i="85"/>
  <c r="E34" i="85"/>
  <c r="D34" i="85"/>
  <c r="C34" i="85"/>
  <c r="B34" i="85"/>
  <c r="M33" i="85"/>
  <c r="L33" i="85"/>
  <c r="M32" i="85"/>
  <c r="L32" i="85"/>
  <c r="M31" i="85"/>
  <c r="L31" i="85"/>
  <c r="M30" i="85"/>
  <c r="L30" i="85"/>
  <c r="K26" i="85"/>
  <c r="J26" i="85"/>
  <c r="I26" i="85"/>
  <c r="H26" i="85"/>
  <c r="G26" i="85"/>
  <c r="F26" i="85"/>
  <c r="E26" i="85"/>
  <c r="D26" i="85"/>
  <c r="C26" i="85"/>
  <c r="B26" i="85"/>
  <c r="M25" i="85"/>
  <c r="L25" i="85"/>
  <c r="M24" i="85"/>
  <c r="L24" i="85"/>
  <c r="M23" i="85"/>
  <c r="L23" i="85"/>
  <c r="M22" i="85"/>
  <c r="L22" i="85"/>
  <c r="K18" i="85"/>
  <c r="J18" i="85"/>
  <c r="I18" i="85"/>
  <c r="H18" i="85"/>
  <c r="G18" i="85"/>
  <c r="F18" i="85"/>
  <c r="E18" i="85"/>
  <c r="D18" i="85"/>
  <c r="C18" i="85"/>
  <c r="B18" i="85"/>
  <c r="M17" i="85"/>
  <c r="L17" i="85"/>
  <c r="M16" i="85"/>
  <c r="L16" i="85"/>
  <c r="M15" i="85"/>
  <c r="L15" i="85"/>
  <c r="M14" i="85"/>
  <c r="L14" i="85"/>
  <c r="K10" i="85"/>
  <c r="J10" i="85"/>
  <c r="I10" i="85"/>
  <c r="H10" i="85"/>
  <c r="G10" i="85"/>
  <c r="F10" i="85"/>
  <c r="E10" i="85"/>
  <c r="D10" i="85"/>
  <c r="C10" i="85"/>
  <c r="B10" i="85"/>
  <c r="M9" i="85"/>
  <c r="L9" i="85"/>
  <c r="M8" i="85"/>
  <c r="L8" i="85"/>
  <c r="M7" i="85"/>
  <c r="L7" i="85"/>
  <c r="M6" i="85"/>
  <c r="L6" i="85"/>
  <c r="M50" i="85" l="1"/>
  <c r="B90" i="85"/>
  <c r="F90" i="85"/>
  <c r="M34" i="85"/>
  <c r="M58" i="85"/>
  <c r="L10" i="85"/>
  <c r="L26" i="85"/>
  <c r="M66" i="85"/>
  <c r="G90" i="85"/>
  <c r="K90" i="85"/>
  <c r="L66" i="85"/>
  <c r="L42" i="85"/>
  <c r="L58" i="85"/>
  <c r="D90" i="85"/>
  <c r="H90" i="85"/>
  <c r="L87" i="85"/>
  <c r="J90" i="85"/>
  <c r="L89" i="85"/>
  <c r="M10" i="85"/>
  <c r="M26" i="85"/>
  <c r="M82" i="85"/>
  <c r="E90" i="85"/>
  <c r="I90" i="85"/>
  <c r="M87" i="85"/>
  <c r="M89" i="85"/>
  <c r="B91" i="85"/>
  <c r="J91" i="85"/>
  <c r="G91" i="85"/>
  <c r="K91" i="85"/>
  <c r="L18" i="85"/>
  <c r="M42" i="85"/>
  <c r="L74" i="85"/>
  <c r="D91" i="85"/>
  <c r="H91" i="85"/>
  <c r="L88" i="85"/>
  <c r="M18" i="85"/>
  <c r="L34" i="85"/>
  <c r="L50" i="85"/>
  <c r="F91" i="85"/>
  <c r="M74" i="85"/>
  <c r="E91" i="85"/>
  <c r="I91" i="85"/>
  <c r="M86" i="85"/>
  <c r="M88" i="85"/>
  <c r="C90" i="85"/>
  <c r="C91" i="85"/>
  <c r="L82" i="85"/>
  <c r="L86" i="85"/>
  <c r="H13" i="83"/>
  <c r="G13" i="83"/>
  <c r="F13" i="83"/>
  <c r="E13" i="83"/>
  <c r="D13" i="83"/>
  <c r="C13" i="83"/>
  <c r="B13" i="83"/>
  <c r="L90" i="85" l="1"/>
  <c r="M90" i="85"/>
  <c r="M91" i="85"/>
  <c r="L91" i="85"/>
  <c r="I31" i="82"/>
  <c r="H31" i="82"/>
  <c r="G31" i="82"/>
  <c r="F31" i="82"/>
  <c r="E31" i="82"/>
  <c r="D31" i="82"/>
  <c r="C31" i="82"/>
  <c r="B31" i="82"/>
  <c r="K30" i="82"/>
  <c r="J30" i="82"/>
  <c r="K27" i="82"/>
  <c r="J27" i="82"/>
  <c r="K24" i="82"/>
  <c r="J24" i="82"/>
  <c r="K21" i="82"/>
  <c r="J21" i="82"/>
  <c r="K18" i="82"/>
  <c r="J18" i="82"/>
  <c r="K15" i="82"/>
  <c r="J15" i="82"/>
  <c r="K12" i="82"/>
  <c r="J12" i="82"/>
  <c r="K9" i="82"/>
  <c r="J9" i="82"/>
  <c r="K6" i="82"/>
  <c r="J6" i="82"/>
  <c r="R129" i="81"/>
  <c r="Q129" i="81"/>
  <c r="P129" i="81"/>
  <c r="N129" i="81"/>
  <c r="M129" i="81"/>
  <c r="L129" i="81"/>
  <c r="J129" i="81"/>
  <c r="I129" i="81"/>
  <c r="H129" i="81"/>
  <c r="F129" i="81"/>
  <c r="E129" i="81"/>
  <c r="D129" i="81"/>
  <c r="R115" i="81"/>
  <c r="Q115" i="81"/>
  <c r="P115" i="81"/>
  <c r="N115" i="81"/>
  <c r="M115" i="81"/>
  <c r="L115" i="81"/>
  <c r="J115" i="81"/>
  <c r="I115" i="81"/>
  <c r="H115" i="81"/>
  <c r="F115" i="81"/>
  <c r="E115" i="81"/>
  <c r="D115" i="81"/>
  <c r="R101" i="81"/>
  <c r="Q101" i="81"/>
  <c r="P101" i="81"/>
  <c r="N101" i="81"/>
  <c r="M101" i="81"/>
  <c r="L101" i="81"/>
  <c r="J101" i="81"/>
  <c r="I101" i="81"/>
  <c r="H101" i="81"/>
  <c r="F101" i="81"/>
  <c r="E101" i="81"/>
  <c r="D101" i="81"/>
  <c r="R87" i="81"/>
  <c r="Q87" i="81"/>
  <c r="P87" i="81"/>
  <c r="N87" i="81"/>
  <c r="M87" i="81"/>
  <c r="L87" i="81"/>
  <c r="J87" i="81"/>
  <c r="I87" i="81"/>
  <c r="H87" i="81"/>
  <c r="F87" i="81"/>
  <c r="E87" i="81"/>
  <c r="D87" i="81"/>
  <c r="R73" i="81"/>
  <c r="Q73" i="81"/>
  <c r="P73" i="81"/>
  <c r="N73" i="81"/>
  <c r="M73" i="81"/>
  <c r="L73" i="81"/>
  <c r="J73" i="81"/>
  <c r="I73" i="81"/>
  <c r="H73" i="81"/>
  <c r="F73" i="81"/>
  <c r="E73" i="81"/>
  <c r="D73" i="81"/>
  <c r="R59" i="81"/>
  <c r="Q59" i="81"/>
  <c r="P59" i="81"/>
  <c r="N59" i="81"/>
  <c r="M59" i="81"/>
  <c r="L59" i="81"/>
  <c r="J59" i="81"/>
  <c r="I59" i="81"/>
  <c r="H59" i="81"/>
  <c r="F59" i="81"/>
  <c r="E59" i="81"/>
  <c r="D59" i="81"/>
  <c r="R45" i="81"/>
  <c r="Q45" i="81"/>
  <c r="P45" i="81"/>
  <c r="N45" i="81"/>
  <c r="M45" i="81"/>
  <c r="L45" i="81"/>
  <c r="J45" i="81"/>
  <c r="I45" i="81"/>
  <c r="H45" i="81"/>
  <c r="F45" i="81"/>
  <c r="E45" i="81"/>
  <c r="D45" i="81"/>
  <c r="R31" i="81"/>
  <c r="Q31" i="81"/>
  <c r="P31" i="81"/>
  <c r="N31" i="81"/>
  <c r="M31" i="81"/>
  <c r="L31" i="81"/>
  <c r="J31" i="81"/>
  <c r="I31" i="81"/>
  <c r="H31" i="81"/>
  <c r="F31" i="81"/>
  <c r="E31" i="81"/>
  <c r="D31" i="81"/>
  <c r="R17" i="81"/>
  <c r="Q17" i="81"/>
  <c r="P17" i="81"/>
  <c r="N17" i="81"/>
  <c r="M17" i="81"/>
  <c r="L17" i="81"/>
  <c r="J17" i="81"/>
  <c r="I17" i="81"/>
  <c r="H17" i="81"/>
  <c r="F17" i="81"/>
  <c r="E17" i="81"/>
  <c r="D17" i="81"/>
  <c r="J128" i="80" l="1"/>
  <c r="I128" i="80"/>
  <c r="H128" i="80"/>
  <c r="G128" i="80"/>
  <c r="F128" i="80"/>
  <c r="E128" i="80"/>
  <c r="D128" i="80"/>
  <c r="C128" i="80"/>
  <c r="K128" i="80" s="1"/>
  <c r="J127" i="80"/>
  <c r="I127" i="80"/>
  <c r="H127" i="80"/>
  <c r="G127" i="80"/>
  <c r="F127" i="80"/>
  <c r="E127" i="80"/>
  <c r="D127" i="80"/>
  <c r="C127" i="80"/>
  <c r="K127" i="80" s="1"/>
  <c r="J126" i="80"/>
  <c r="I126" i="80"/>
  <c r="H126" i="80"/>
  <c r="G126" i="80"/>
  <c r="F126" i="80"/>
  <c r="E126" i="80"/>
  <c r="D126" i="80"/>
  <c r="C126" i="80"/>
  <c r="K126" i="80" s="1"/>
  <c r="J125" i="80"/>
  <c r="I125" i="80"/>
  <c r="H125" i="80"/>
  <c r="G125" i="80"/>
  <c r="F125" i="80"/>
  <c r="E125" i="80"/>
  <c r="D125" i="80"/>
  <c r="C125" i="80"/>
  <c r="K125" i="80" s="1"/>
  <c r="J124" i="80"/>
  <c r="I124" i="80"/>
  <c r="H124" i="80"/>
  <c r="G124" i="80"/>
  <c r="F124" i="80"/>
  <c r="E124" i="80"/>
  <c r="D124" i="80"/>
  <c r="C124" i="80"/>
  <c r="K124" i="80" s="1"/>
  <c r="J123" i="80"/>
  <c r="I123" i="80"/>
  <c r="H123" i="80"/>
  <c r="G123" i="80"/>
  <c r="F123" i="80"/>
  <c r="E123" i="80"/>
  <c r="D123" i="80"/>
  <c r="C123" i="80"/>
  <c r="K123" i="80" s="1"/>
  <c r="J122" i="80"/>
  <c r="I122" i="80"/>
  <c r="H122" i="80"/>
  <c r="G122" i="80"/>
  <c r="F122" i="80"/>
  <c r="E122" i="80"/>
  <c r="D122" i="80"/>
  <c r="C122" i="80"/>
  <c r="K122" i="80" s="1"/>
  <c r="J121" i="80"/>
  <c r="I121" i="80"/>
  <c r="H121" i="80"/>
  <c r="G121" i="80"/>
  <c r="F121" i="80"/>
  <c r="E121" i="80"/>
  <c r="D121" i="80"/>
  <c r="C121" i="80"/>
  <c r="K121" i="80" s="1"/>
  <c r="J120" i="80"/>
  <c r="I120" i="80"/>
  <c r="H120" i="80"/>
  <c r="G120" i="80"/>
  <c r="F120" i="80"/>
  <c r="E120" i="80"/>
  <c r="D120" i="80"/>
  <c r="C120" i="80"/>
  <c r="K120" i="80" s="1"/>
  <c r="J119" i="80"/>
  <c r="I119" i="80"/>
  <c r="H119" i="80"/>
  <c r="G119" i="80"/>
  <c r="F119" i="80"/>
  <c r="E119" i="80"/>
  <c r="D119" i="80"/>
  <c r="C119" i="80"/>
  <c r="K119" i="80" s="1"/>
  <c r="J118" i="80"/>
  <c r="I118" i="80"/>
  <c r="H118" i="80"/>
  <c r="G118" i="80"/>
  <c r="F118" i="80"/>
  <c r="E118" i="80"/>
  <c r="D118" i="80"/>
  <c r="C118" i="80"/>
  <c r="K118" i="80" s="1"/>
  <c r="K129" i="80" s="1"/>
  <c r="J115" i="80"/>
  <c r="I115" i="80"/>
  <c r="H115" i="80"/>
  <c r="G115" i="80"/>
  <c r="F115" i="80"/>
  <c r="E115" i="80"/>
  <c r="D115" i="80"/>
  <c r="C115" i="80"/>
  <c r="K114" i="80"/>
  <c r="K113" i="80"/>
  <c r="K112" i="80"/>
  <c r="K111" i="80"/>
  <c r="K110" i="80"/>
  <c r="K109" i="80"/>
  <c r="K108" i="80"/>
  <c r="K107" i="80"/>
  <c r="K106" i="80"/>
  <c r="K105" i="80"/>
  <c r="K104" i="80"/>
  <c r="J101" i="80"/>
  <c r="I101" i="80"/>
  <c r="H101" i="80"/>
  <c r="G101" i="80"/>
  <c r="F101" i="80"/>
  <c r="E101" i="80"/>
  <c r="D101" i="80"/>
  <c r="C101" i="80"/>
  <c r="K100" i="80"/>
  <c r="K99" i="80"/>
  <c r="K98" i="80"/>
  <c r="K97" i="80"/>
  <c r="K96" i="80"/>
  <c r="K95" i="80"/>
  <c r="K94" i="80"/>
  <c r="K93" i="80"/>
  <c r="K92" i="80"/>
  <c r="K91" i="80"/>
  <c r="K90" i="80"/>
  <c r="J87" i="80"/>
  <c r="I87" i="80"/>
  <c r="H87" i="80"/>
  <c r="G87" i="80"/>
  <c r="F87" i="80"/>
  <c r="E87" i="80"/>
  <c r="D87" i="80"/>
  <c r="C87" i="80"/>
  <c r="K86" i="80"/>
  <c r="K85" i="80"/>
  <c r="K84" i="80"/>
  <c r="K83" i="80"/>
  <c r="K82" i="80"/>
  <c r="K81" i="80"/>
  <c r="K80" i="80"/>
  <c r="K79" i="80"/>
  <c r="K78" i="80"/>
  <c r="K77" i="80"/>
  <c r="K76" i="80"/>
  <c r="J73" i="80"/>
  <c r="I73" i="80"/>
  <c r="H73" i="80"/>
  <c r="G73" i="80"/>
  <c r="F73" i="80"/>
  <c r="E73" i="80"/>
  <c r="D73" i="80"/>
  <c r="C73" i="80"/>
  <c r="K72" i="80"/>
  <c r="K71" i="80"/>
  <c r="K70" i="80"/>
  <c r="K69" i="80"/>
  <c r="K68" i="80"/>
  <c r="K67" i="80"/>
  <c r="K66" i="80"/>
  <c r="K65" i="80"/>
  <c r="K64" i="80"/>
  <c r="K63" i="80"/>
  <c r="K62" i="80"/>
  <c r="K73" i="80" s="1"/>
  <c r="J59" i="80"/>
  <c r="I59" i="80"/>
  <c r="H59" i="80"/>
  <c r="G59" i="80"/>
  <c r="G129" i="80" s="1"/>
  <c r="F59" i="80"/>
  <c r="E59" i="80"/>
  <c r="D59" i="80"/>
  <c r="C59" i="80"/>
  <c r="C129" i="80" s="1"/>
  <c r="K58" i="80"/>
  <c r="K57" i="80"/>
  <c r="K56" i="80"/>
  <c r="K55" i="80"/>
  <c r="K54" i="80"/>
  <c r="K53" i="80"/>
  <c r="K52" i="80"/>
  <c r="K51" i="80"/>
  <c r="K50" i="80"/>
  <c r="K49" i="80"/>
  <c r="K48" i="80"/>
  <c r="J45" i="80"/>
  <c r="I45" i="80"/>
  <c r="H45" i="80"/>
  <c r="G45" i="80"/>
  <c r="F45" i="80"/>
  <c r="E45" i="80"/>
  <c r="D45" i="80"/>
  <c r="C45" i="80"/>
  <c r="K44" i="80"/>
  <c r="K43" i="80"/>
  <c r="K42" i="80"/>
  <c r="K41" i="80"/>
  <c r="K40" i="80"/>
  <c r="K39" i="80"/>
  <c r="K38" i="80"/>
  <c r="K37" i="80"/>
  <c r="K36" i="80"/>
  <c r="K35" i="80"/>
  <c r="K34" i="80"/>
  <c r="J31" i="80"/>
  <c r="I31" i="80"/>
  <c r="H31" i="80"/>
  <c r="G31" i="80"/>
  <c r="F31" i="80"/>
  <c r="E31" i="80"/>
  <c r="D31" i="80"/>
  <c r="C31" i="80"/>
  <c r="K30" i="80"/>
  <c r="K29" i="80"/>
  <c r="K28" i="80"/>
  <c r="K27" i="80"/>
  <c r="K26" i="80"/>
  <c r="K25" i="80"/>
  <c r="K24" i="80"/>
  <c r="K23" i="80"/>
  <c r="K22" i="80"/>
  <c r="K21" i="80"/>
  <c r="K20" i="80"/>
  <c r="J17" i="80"/>
  <c r="I17" i="80"/>
  <c r="H17" i="80"/>
  <c r="G17" i="80"/>
  <c r="F17" i="80"/>
  <c r="E17" i="80"/>
  <c r="D17" i="80"/>
  <c r="C17" i="80"/>
  <c r="K15" i="80"/>
  <c r="K14" i="80"/>
  <c r="K13" i="80"/>
  <c r="K12" i="80"/>
  <c r="K11" i="80"/>
  <c r="K10" i="80"/>
  <c r="K9" i="80"/>
  <c r="K8" i="80"/>
  <c r="K7" i="80"/>
  <c r="K6" i="80"/>
  <c r="J147" i="78"/>
  <c r="I147" i="78"/>
  <c r="H147" i="78"/>
  <c r="G147" i="78"/>
  <c r="F147" i="78"/>
  <c r="E147" i="78"/>
  <c r="D147" i="78"/>
  <c r="C147" i="78"/>
  <c r="J146" i="78"/>
  <c r="I146" i="78"/>
  <c r="H146" i="78"/>
  <c r="G146" i="78"/>
  <c r="F146" i="78"/>
  <c r="E146" i="78"/>
  <c r="D146" i="78"/>
  <c r="C146" i="78"/>
  <c r="J144" i="78"/>
  <c r="I144" i="78"/>
  <c r="H144" i="78"/>
  <c r="G144" i="78"/>
  <c r="F144" i="78"/>
  <c r="E144" i="78"/>
  <c r="D144" i="78"/>
  <c r="C144" i="78"/>
  <c r="J143" i="78"/>
  <c r="I143" i="78"/>
  <c r="H143" i="78"/>
  <c r="G143" i="78"/>
  <c r="F143" i="78"/>
  <c r="E143" i="78"/>
  <c r="D143" i="78"/>
  <c r="C143" i="78"/>
  <c r="J142" i="78"/>
  <c r="I142" i="78"/>
  <c r="H142" i="78"/>
  <c r="G142" i="78"/>
  <c r="F142" i="78"/>
  <c r="E142" i="78"/>
  <c r="D142" i="78"/>
  <c r="C142" i="78"/>
  <c r="J141" i="78"/>
  <c r="I141" i="78"/>
  <c r="H141" i="78"/>
  <c r="G141" i="78"/>
  <c r="F141" i="78"/>
  <c r="E141" i="78"/>
  <c r="D141" i="78"/>
  <c r="C141" i="78"/>
  <c r="J140" i="78"/>
  <c r="I140" i="78"/>
  <c r="H140" i="78"/>
  <c r="G140" i="78"/>
  <c r="F140" i="78"/>
  <c r="E140" i="78"/>
  <c r="D140" i="78"/>
  <c r="C140" i="78"/>
  <c r="J139" i="78"/>
  <c r="I139" i="78"/>
  <c r="H139" i="78"/>
  <c r="G139" i="78"/>
  <c r="F139" i="78"/>
  <c r="E139" i="78"/>
  <c r="D139" i="78"/>
  <c r="C139" i="78"/>
  <c r="J138" i="78"/>
  <c r="I138" i="78"/>
  <c r="H138" i="78"/>
  <c r="G138" i="78"/>
  <c r="F138" i="78"/>
  <c r="E138" i="78"/>
  <c r="D138" i="78"/>
  <c r="C138" i="78"/>
  <c r="J137" i="78"/>
  <c r="I137" i="78"/>
  <c r="H137" i="78"/>
  <c r="G137" i="78"/>
  <c r="F137" i="78"/>
  <c r="E137" i="78"/>
  <c r="D137" i="78"/>
  <c r="C137" i="78"/>
  <c r="J136" i="78"/>
  <c r="I136" i="78"/>
  <c r="H136" i="78"/>
  <c r="G136" i="78"/>
  <c r="F136" i="78"/>
  <c r="E136" i="78"/>
  <c r="D136" i="78"/>
  <c r="C136" i="78"/>
  <c r="J135" i="78"/>
  <c r="I135" i="78"/>
  <c r="H135" i="78"/>
  <c r="G135" i="78"/>
  <c r="F135" i="78"/>
  <c r="E135" i="78"/>
  <c r="D135" i="78"/>
  <c r="C135" i="78"/>
  <c r="K134" i="78"/>
  <c r="K131" i="78"/>
  <c r="K130" i="78"/>
  <c r="J129" i="78"/>
  <c r="I129" i="78"/>
  <c r="H129" i="78"/>
  <c r="G129" i="78"/>
  <c r="F129" i="78"/>
  <c r="E129" i="78"/>
  <c r="D129" i="78"/>
  <c r="C129" i="78"/>
  <c r="K128" i="78"/>
  <c r="K127" i="78"/>
  <c r="K126" i="78"/>
  <c r="K125" i="78"/>
  <c r="K124" i="78"/>
  <c r="K123" i="78"/>
  <c r="K122" i="78"/>
  <c r="K121" i="78"/>
  <c r="K120" i="78"/>
  <c r="K119" i="78"/>
  <c r="K118" i="78"/>
  <c r="K115" i="78"/>
  <c r="K114" i="78"/>
  <c r="J113" i="78"/>
  <c r="I113" i="78"/>
  <c r="H113" i="78"/>
  <c r="G113" i="78"/>
  <c r="F113" i="78"/>
  <c r="E113" i="78"/>
  <c r="D113" i="78"/>
  <c r="C113" i="78"/>
  <c r="K112" i="78"/>
  <c r="K111" i="78"/>
  <c r="K110" i="78"/>
  <c r="K109" i="78"/>
  <c r="K108" i="78"/>
  <c r="K107" i="78"/>
  <c r="K106" i="78"/>
  <c r="K105" i="78"/>
  <c r="K104" i="78"/>
  <c r="K103" i="78"/>
  <c r="K102" i="78"/>
  <c r="K99" i="78"/>
  <c r="K98" i="78"/>
  <c r="J97" i="78"/>
  <c r="I97" i="78"/>
  <c r="H97" i="78"/>
  <c r="G97" i="78"/>
  <c r="F97" i="78"/>
  <c r="E97" i="78"/>
  <c r="D97" i="78"/>
  <c r="C97" i="78"/>
  <c r="K96" i="78"/>
  <c r="K95" i="78"/>
  <c r="K94" i="78"/>
  <c r="K93" i="78"/>
  <c r="K92" i="78"/>
  <c r="K91" i="78"/>
  <c r="K90" i="78"/>
  <c r="K89" i="78"/>
  <c r="K88" i="78"/>
  <c r="K87" i="78"/>
  <c r="K86" i="78"/>
  <c r="K83" i="78"/>
  <c r="K82" i="78"/>
  <c r="J81" i="78"/>
  <c r="I81" i="78"/>
  <c r="H81" i="78"/>
  <c r="G81" i="78"/>
  <c r="F81" i="78"/>
  <c r="E81" i="78"/>
  <c r="D81" i="78"/>
  <c r="C81" i="78"/>
  <c r="K80" i="78"/>
  <c r="K79" i="78"/>
  <c r="K78" i="78"/>
  <c r="K77" i="78"/>
  <c r="K76" i="78"/>
  <c r="K75" i="78"/>
  <c r="K74" i="78"/>
  <c r="K73" i="78"/>
  <c r="K72" i="78"/>
  <c r="K71" i="78"/>
  <c r="K70" i="78"/>
  <c r="K81" i="78" s="1"/>
  <c r="K67" i="78"/>
  <c r="K66" i="78"/>
  <c r="J65" i="78"/>
  <c r="I65" i="78"/>
  <c r="I145" i="78" s="1"/>
  <c r="H65" i="78"/>
  <c r="G65" i="78"/>
  <c r="F65" i="78"/>
  <c r="E65" i="78"/>
  <c r="E145" i="78" s="1"/>
  <c r="D65" i="78"/>
  <c r="C65" i="78"/>
  <c r="K64" i="78"/>
  <c r="K63" i="78"/>
  <c r="K62" i="78"/>
  <c r="K61" i="78"/>
  <c r="K60" i="78"/>
  <c r="K59" i="78"/>
  <c r="K58" i="78"/>
  <c r="K57" i="78"/>
  <c r="K56" i="78"/>
  <c r="K55" i="78"/>
  <c r="K54" i="78"/>
  <c r="K51" i="78"/>
  <c r="K50" i="78"/>
  <c r="J49" i="78"/>
  <c r="I49" i="78"/>
  <c r="H49" i="78"/>
  <c r="G49" i="78"/>
  <c r="F49" i="78"/>
  <c r="E49" i="78"/>
  <c r="D49" i="78"/>
  <c r="C49" i="78"/>
  <c r="K48" i="78"/>
  <c r="K47" i="78"/>
  <c r="K46" i="78"/>
  <c r="K45" i="78"/>
  <c r="K44" i="78"/>
  <c r="K43" i="78"/>
  <c r="K42" i="78"/>
  <c r="K41" i="78"/>
  <c r="K40" i="78"/>
  <c r="K39" i="78"/>
  <c r="K38" i="78"/>
  <c r="K35" i="78"/>
  <c r="K34" i="78"/>
  <c r="J33" i="78"/>
  <c r="I33" i="78"/>
  <c r="H33" i="78"/>
  <c r="G33" i="78"/>
  <c r="F33" i="78"/>
  <c r="E33" i="78"/>
  <c r="D33" i="78"/>
  <c r="C33" i="78"/>
  <c r="K32" i="78"/>
  <c r="K31" i="78"/>
  <c r="K30" i="78"/>
  <c r="K29" i="78"/>
  <c r="K28" i="78"/>
  <c r="K27" i="78"/>
  <c r="K26" i="78"/>
  <c r="K25" i="78"/>
  <c r="K24" i="78"/>
  <c r="K23" i="78"/>
  <c r="K22" i="78"/>
  <c r="K19" i="78"/>
  <c r="K18" i="78"/>
  <c r="J17" i="78"/>
  <c r="I17" i="78"/>
  <c r="H17" i="78"/>
  <c r="G17" i="78"/>
  <c r="F17" i="78"/>
  <c r="E17" i="78"/>
  <c r="D17" i="78"/>
  <c r="C17" i="78"/>
  <c r="K16" i="78"/>
  <c r="K15" i="78"/>
  <c r="K14" i="78"/>
  <c r="K13" i="78"/>
  <c r="K12" i="78"/>
  <c r="K11" i="78"/>
  <c r="K10" i="78"/>
  <c r="K9" i="78"/>
  <c r="K8" i="78"/>
  <c r="K7" i="78"/>
  <c r="K6" i="78"/>
  <c r="K17" i="78" s="1"/>
  <c r="B15" i="77"/>
  <c r="C15" i="77" s="1"/>
  <c r="J128" i="75"/>
  <c r="I128" i="75"/>
  <c r="H128" i="75"/>
  <c r="G128" i="75"/>
  <c r="F128" i="75"/>
  <c r="E128" i="75"/>
  <c r="D128" i="75"/>
  <c r="C128" i="75"/>
  <c r="J127" i="75"/>
  <c r="I127" i="75"/>
  <c r="H127" i="75"/>
  <c r="G127" i="75"/>
  <c r="F127" i="75"/>
  <c r="E127" i="75"/>
  <c r="D127" i="75"/>
  <c r="C127" i="75"/>
  <c r="J126" i="75"/>
  <c r="I126" i="75"/>
  <c r="H126" i="75"/>
  <c r="G126" i="75"/>
  <c r="F126" i="75"/>
  <c r="E126" i="75"/>
  <c r="D126" i="75"/>
  <c r="C126" i="75"/>
  <c r="J125" i="75"/>
  <c r="I125" i="75"/>
  <c r="H125" i="75"/>
  <c r="G125" i="75"/>
  <c r="F125" i="75"/>
  <c r="E125" i="75"/>
  <c r="D125" i="75"/>
  <c r="C125" i="75"/>
  <c r="J124" i="75"/>
  <c r="I124" i="75"/>
  <c r="H124" i="75"/>
  <c r="G124" i="75"/>
  <c r="F124" i="75"/>
  <c r="E124" i="75"/>
  <c r="D124" i="75"/>
  <c r="C124" i="75"/>
  <c r="J123" i="75"/>
  <c r="I123" i="75"/>
  <c r="H123" i="75"/>
  <c r="G123" i="75"/>
  <c r="F123" i="75"/>
  <c r="E123" i="75"/>
  <c r="D123" i="75"/>
  <c r="C123" i="75"/>
  <c r="J122" i="75"/>
  <c r="I122" i="75"/>
  <c r="H122" i="75"/>
  <c r="G122" i="75"/>
  <c r="F122" i="75"/>
  <c r="E122" i="75"/>
  <c r="D122" i="75"/>
  <c r="C122" i="75"/>
  <c r="J121" i="75"/>
  <c r="I121" i="75"/>
  <c r="H121" i="75"/>
  <c r="G121" i="75"/>
  <c r="F121" i="75"/>
  <c r="E121" i="75"/>
  <c r="D121" i="75"/>
  <c r="C121" i="75"/>
  <c r="J120" i="75"/>
  <c r="I120" i="75"/>
  <c r="H120" i="75"/>
  <c r="G120" i="75"/>
  <c r="F120" i="75"/>
  <c r="E120" i="75"/>
  <c r="D120" i="75"/>
  <c r="C120" i="75"/>
  <c r="J119" i="75"/>
  <c r="I119" i="75"/>
  <c r="H119" i="75"/>
  <c r="G119" i="75"/>
  <c r="F119" i="75"/>
  <c r="E119" i="75"/>
  <c r="D119" i="75"/>
  <c r="C119" i="75"/>
  <c r="K118" i="75"/>
  <c r="J115" i="75"/>
  <c r="I115" i="75"/>
  <c r="H115" i="75"/>
  <c r="G115" i="75"/>
  <c r="F115" i="75"/>
  <c r="E115" i="75"/>
  <c r="D115" i="75"/>
  <c r="C115" i="75"/>
  <c r="K114" i="75"/>
  <c r="K113" i="75"/>
  <c r="K112" i="75"/>
  <c r="K111" i="75"/>
  <c r="K110" i="75"/>
  <c r="K109" i="75"/>
  <c r="K108" i="75"/>
  <c r="K107" i="75"/>
  <c r="K106" i="75"/>
  <c r="K105" i="75"/>
  <c r="K104" i="75"/>
  <c r="J101" i="75"/>
  <c r="I101" i="75"/>
  <c r="H101" i="75"/>
  <c r="G101" i="75"/>
  <c r="F101" i="75"/>
  <c r="E101" i="75"/>
  <c r="D101" i="75"/>
  <c r="C101" i="75"/>
  <c r="K100" i="75"/>
  <c r="K99" i="75"/>
  <c r="K98" i="75"/>
  <c r="K97" i="75"/>
  <c r="K96" i="75"/>
  <c r="K95" i="75"/>
  <c r="K94" i="75"/>
  <c r="K93" i="75"/>
  <c r="K92" i="75"/>
  <c r="K91" i="75"/>
  <c r="K90" i="75"/>
  <c r="K101" i="75" s="1"/>
  <c r="J87" i="75"/>
  <c r="I87" i="75"/>
  <c r="H87" i="75"/>
  <c r="G87" i="75"/>
  <c r="F87" i="75"/>
  <c r="E87" i="75"/>
  <c r="D87" i="75"/>
  <c r="C87" i="75"/>
  <c r="K86" i="75"/>
  <c r="K85" i="75"/>
  <c r="K84" i="75"/>
  <c r="K83" i="75"/>
  <c r="K82" i="75"/>
  <c r="K81" i="75"/>
  <c r="K80" i="75"/>
  <c r="K79" i="75"/>
  <c r="K78" i="75"/>
  <c r="K77" i="75"/>
  <c r="K76" i="75"/>
  <c r="J73" i="75"/>
  <c r="I73" i="75"/>
  <c r="H73" i="75"/>
  <c r="G73" i="75"/>
  <c r="F73" i="75"/>
  <c r="E73" i="75"/>
  <c r="D73" i="75"/>
  <c r="C73" i="75"/>
  <c r="K72" i="75"/>
  <c r="K71" i="75"/>
  <c r="K70" i="75"/>
  <c r="K69" i="75"/>
  <c r="K68" i="75"/>
  <c r="K67" i="75"/>
  <c r="K66" i="75"/>
  <c r="K65" i="75"/>
  <c r="K64" i="75"/>
  <c r="K63" i="75"/>
  <c r="K62" i="75"/>
  <c r="J59" i="75"/>
  <c r="I59" i="75"/>
  <c r="I129" i="75" s="1"/>
  <c r="H59" i="75"/>
  <c r="G59" i="75"/>
  <c r="F59" i="75"/>
  <c r="E59" i="75"/>
  <c r="E129" i="75" s="1"/>
  <c r="D59" i="75"/>
  <c r="C59" i="75"/>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34" i="75"/>
  <c r="K45" i="75" s="1"/>
  <c r="J31" i="75"/>
  <c r="I31" i="75"/>
  <c r="H31" i="75"/>
  <c r="G31" i="75"/>
  <c r="F31" i="75"/>
  <c r="E31" i="75"/>
  <c r="D31" i="75"/>
  <c r="C31" i="75"/>
  <c r="K30" i="75"/>
  <c r="K29" i="75"/>
  <c r="K28" i="75"/>
  <c r="K27" i="75"/>
  <c r="K26" i="75"/>
  <c r="K25" i="75"/>
  <c r="K24" i="75"/>
  <c r="K23" i="75"/>
  <c r="K22" i="75"/>
  <c r="K21" i="75"/>
  <c r="K20" i="75"/>
  <c r="J17" i="75"/>
  <c r="I17" i="75"/>
  <c r="H17" i="75"/>
  <c r="G17" i="75"/>
  <c r="F17" i="75"/>
  <c r="E17" i="75"/>
  <c r="D17" i="75"/>
  <c r="C17" i="75"/>
  <c r="K16" i="75"/>
  <c r="K15" i="75"/>
  <c r="K14" i="75"/>
  <c r="K13" i="75"/>
  <c r="K12" i="75"/>
  <c r="K11" i="75"/>
  <c r="K10" i="75"/>
  <c r="K9" i="75"/>
  <c r="K8" i="75"/>
  <c r="K7" i="75"/>
  <c r="K6" i="75"/>
  <c r="J147" i="74"/>
  <c r="I147" i="74"/>
  <c r="H147" i="74"/>
  <c r="G147" i="74"/>
  <c r="F147" i="74"/>
  <c r="E147" i="74"/>
  <c r="D147" i="74"/>
  <c r="C147" i="74"/>
  <c r="J146" i="74"/>
  <c r="I146" i="74"/>
  <c r="H146" i="74"/>
  <c r="G146" i="74"/>
  <c r="F146" i="74"/>
  <c r="E146" i="74"/>
  <c r="D146" i="74"/>
  <c r="C146" i="74"/>
  <c r="J144" i="74"/>
  <c r="I144" i="74"/>
  <c r="H144" i="74"/>
  <c r="G144" i="74"/>
  <c r="F144" i="74"/>
  <c r="E144" i="74"/>
  <c r="D144" i="74"/>
  <c r="C144" i="74"/>
  <c r="J143" i="74"/>
  <c r="I143" i="74"/>
  <c r="H143" i="74"/>
  <c r="G143" i="74"/>
  <c r="F143" i="74"/>
  <c r="E143" i="74"/>
  <c r="D143" i="74"/>
  <c r="C143" i="74"/>
  <c r="J142" i="74"/>
  <c r="I142" i="74"/>
  <c r="H142" i="74"/>
  <c r="G142" i="74"/>
  <c r="F142" i="74"/>
  <c r="E142" i="74"/>
  <c r="D142" i="74"/>
  <c r="C142" i="74"/>
  <c r="J141" i="74"/>
  <c r="I141" i="74"/>
  <c r="H141" i="74"/>
  <c r="G141" i="74"/>
  <c r="F141" i="74"/>
  <c r="E141" i="74"/>
  <c r="D141" i="74"/>
  <c r="C141" i="74"/>
  <c r="J140" i="74"/>
  <c r="I140" i="74"/>
  <c r="H140" i="74"/>
  <c r="G140" i="74"/>
  <c r="F140" i="74"/>
  <c r="E140" i="74"/>
  <c r="D140" i="74"/>
  <c r="C140" i="74"/>
  <c r="J139" i="74"/>
  <c r="I139" i="74"/>
  <c r="H139" i="74"/>
  <c r="G139" i="74"/>
  <c r="F139" i="74"/>
  <c r="E139" i="74"/>
  <c r="D139" i="74"/>
  <c r="C139" i="74"/>
  <c r="J138" i="74"/>
  <c r="I138" i="74"/>
  <c r="H138" i="74"/>
  <c r="G138" i="74"/>
  <c r="F138" i="74"/>
  <c r="E138" i="74"/>
  <c r="D138" i="74"/>
  <c r="C138" i="74"/>
  <c r="J137" i="74"/>
  <c r="I137" i="74"/>
  <c r="H137" i="74"/>
  <c r="G137" i="74"/>
  <c r="F137" i="74"/>
  <c r="E137" i="74"/>
  <c r="D137" i="74"/>
  <c r="C137" i="74"/>
  <c r="J136" i="74"/>
  <c r="I136" i="74"/>
  <c r="H136" i="74"/>
  <c r="G136" i="74"/>
  <c r="F136" i="74"/>
  <c r="E136" i="74"/>
  <c r="D136" i="74"/>
  <c r="C136" i="74"/>
  <c r="J135" i="74"/>
  <c r="I135" i="74"/>
  <c r="H135" i="74"/>
  <c r="G135" i="74"/>
  <c r="F135" i="74"/>
  <c r="E135" i="74"/>
  <c r="D135" i="74"/>
  <c r="C135" i="74"/>
  <c r="K134" i="74"/>
  <c r="K131" i="74"/>
  <c r="K130" i="74"/>
  <c r="J129" i="74"/>
  <c r="I129" i="74"/>
  <c r="H129" i="74"/>
  <c r="G129" i="74"/>
  <c r="F129" i="74"/>
  <c r="E129" i="74"/>
  <c r="D129" i="74"/>
  <c r="C129" i="74"/>
  <c r="K128" i="74"/>
  <c r="K127" i="74"/>
  <c r="K126" i="74"/>
  <c r="K125" i="74"/>
  <c r="K124" i="74"/>
  <c r="K123" i="74"/>
  <c r="K122" i="74"/>
  <c r="K121" i="74"/>
  <c r="K120" i="74"/>
  <c r="K119" i="74"/>
  <c r="K118" i="74"/>
  <c r="K129" i="74" s="1"/>
  <c r="K115" i="74"/>
  <c r="K114" i="74"/>
  <c r="J113" i="74"/>
  <c r="I113" i="74"/>
  <c r="H113" i="74"/>
  <c r="G113" i="74"/>
  <c r="F113" i="74"/>
  <c r="E113" i="74"/>
  <c r="D113" i="74"/>
  <c r="C113" i="74"/>
  <c r="K112" i="74"/>
  <c r="K111" i="74"/>
  <c r="K110" i="74"/>
  <c r="K109" i="74"/>
  <c r="K108" i="74"/>
  <c r="K107" i="74"/>
  <c r="K106" i="74"/>
  <c r="K105" i="74"/>
  <c r="K104" i="74"/>
  <c r="K103" i="74"/>
  <c r="K102" i="74"/>
  <c r="K99" i="74"/>
  <c r="K98" i="74"/>
  <c r="J97" i="74"/>
  <c r="I97" i="74"/>
  <c r="H97" i="74"/>
  <c r="G97" i="74"/>
  <c r="F97" i="74"/>
  <c r="E97" i="74"/>
  <c r="D97" i="74"/>
  <c r="C97" i="74"/>
  <c r="K96" i="74"/>
  <c r="K95" i="74"/>
  <c r="K94" i="74"/>
  <c r="K93" i="74"/>
  <c r="K92" i="74"/>
  <c r="K91" i="74"/>
  <c r="K90" i="74"/>
  <c r="K89" i="74"/>
  <c r="K88" i="74"/>
  <c r="K87" i="74"/>
  <c r="K86" i="74"/>
  <c r="K83" i="74"/>
  <c r="K82" i="74"/>
  <c r="J81" i="74"/>
  <c r="I81" i="74"/>
  <c r="H81" i="74"/>
  <c r="G81" i="74"/>
  <c r="F81" i="74"/>
  <c r="E81" i="74"/>
  <c r="D81" i="74"/>
  <c r="C81" i="74"/>
  <c r="K80" i="74"/>
  <c r="K79" i="74"/>
  <c r="K78" i="74"/>
  <c r="K77" i="74"/>
  <c r="K76" i="74"/>
  <c r="K75" i="74"/>
  <c r="K74" i="74"/>
  <c r="K73" i="74"/>
  <c r="K72" i="74"/>
  <c r="K71" i="74"/>
  <c r="K70" i="74"/>
  <c r="K67" i="74"/>
  <c r="K66" i="74"/>
  <c r="J65" i="74"/>
  <c r="I65" i="74"/>
  <c r="H65" i="74"/>
  <c r="H145" i="74" s="1"/>
  <c r="G65" i="74"/>
  <c r="F65" i="74"/>
  <c r="E65" i="74"/>
  <c r="D65" i="74"/>
  <c r="D145" i="74" s="1"/>
  <c r="C65" i="74"/>
  <c r="K64" i="74"/>
  <c r="K63" i="74"/>
  <c r="K62" i="74"/>
  <c r="K61" i="74"/>
  <c r="K60" i="74"/>
  <c r="K59" i="74"/>
  <c r="K58" i="74"/>
  <c r="K57" i="74"/>
  <c r="K56" i="74"/>
  <c r="K55" i="74"/>
  <c r="K54" i="74"/>
  <c r="K65" i="74" s="1"/>
  <c r="K51" i="74"/>
  <c r="K50" i="74"/>
  <c r="J49" i="74"/>
  <c r="I49" i="74"/>
  <c r="H49" i="74"/>
  <c r="G49" i="74"/>
  <c r="F49" i="74"/>
  <c r="E49" i="74"/>
  <c r="D49" i="74"/>
  <c r="C49" i="74"/>
  <c r="K48" i="74"/>
  <c r="K47" i="74"/>
  <c r="K46" i="74"/>
  <c r="K45" i="74"/>
  <c r="K44" i="74"/>
  <c r="K43" i="74"/>
  <c r="K42" i="74"/>
  <c r="K41" i="74"/>
  <c r="K40" i="74"/>
  <c r="K39" i="74"/>
  <c r="K38" i="74"/>
  <c r="K35" i="74"/>
  <c r="K34" i="74"/>
  <c r="J33" i="74"/>
  <c r="I33" i="74"/>
  <c r="H33" i="74"/>
  <c r="G33" i="74"/>
  <c r="F33" i="74"/>
  <c r="E33" i="74"/>
  <c r="D33" i="74"/>
  <c r="C33" i="74"/>
  <c r="K32" i="74"/>
  <c r="K31" i="74"/>
  <c r="K30" i="74"/>
  <c r="K29" i="74"/>
  <c r="K28" i="74"/>
  <c r="K27" i="74"/>
  <c r="K26" i="74"/>
  <c r="K25" i="74"/>
  <c r="K24" i="74"/>
  <c r="K23" i="74"/>
  <c r="K22" i="74"/>
  <c r="K19" i="74"/>
  <c r="K18" i="74"/>
  <c r="J17" i="74"/>
  <c r="I17" i="74"/>
  <c r="H17" i="74"/>
  <c r="G17" i="74"/>
  <c r="F17" i="74"/>
  <c r="E17" i="74"/>
  <c r="D17" i="74"/>
  <c r="C17" i="74"/>
  <c r="K16" i="74"/>
  <c r="K15" i="74"/>
  <c r="K14" i="74"/>
  <c r="K13" i="74"/>
  <c r="K12" i="74"/>
  <c r="K11" i="74"/>
  <c r="K10" i="74"/>
  <c r="K9" i="74"/>
  <c r="K8" i="74"/>
  <c r="K7" i="74"/>
  <c r="K6" i="74"/>
  <c r="J128" i="73"/>
  <c r="I128" i="73"/>
  <c r="H128" i="73"/>
  <c r="G128" i="73"/>
  <c r="F128" i="73"/>
  <c r="E128" i="73"/>
  <c r="D128" i="73"/>
  <c r="C128" i="73"/>
  <c r="J127" i="73"/>
  <c r="I127" i="73"/>
  <c r="H127" i="73"/>
  <c r="G127" i="73"/>
  <c r="F127" i="73"/>
  <c r="E127" i="73"/>
  <c r="D127" i="73"/>
  <c r="C127" i="73"/>
  <c r="J126" i="73"/>
  <c r="I126" i="73"/>
  <c r="H126" i="73"/>
  <c r="G126" i="73"/>
  <c r="F126" i="73"/>
  <c r="E126" i="73"/>
  <c r="D126" i="73"/>
  <c r="C126" i="73"/>
  <c r="J125" i="73"/>
  <c r="I125" i="73"/>
  <c r="H125" i="73"/>
  <c r="G125" i="73"/>
  <c r="F125" i="73"/>
  <c r="E125" i="73"/>
  <c r="D125" i="73"/>
  <c r="C125" i="73"/>
  <c r="J124" i="73"/>
  <c r="I124" i="73"/>
  <c r="H124" i="73"/>
  <c r="G124" i="73"/>
  <c r="F124" i="73"/>
  <c r="E124" i="73"/>
  <c r="D124" i="73"/>
  <c r="C124" i="73"/>
  <c r="J123" i="73"/>
  <c r="I123" i="73"/>
  <c r="H123" i="73"/>
  <c r="G123" i="73"/>
  <c r="F123" i="73"/>
  <c r="E123" i="73"/>
  <c r="D123" i="73"/>
  <c r="C123" i="73"/>
  <c r="J122" i="73"/>
  <c r="I122" i="73"/>
  <c r="H122" i="73"/>
  <c r="G122" i="73"/>
  <c r="F122" i="73"/>
  <c r="E122" i="73"/>
  <c r="D122" i="73"/>
  <c r="C122" i="73"/>
  <c r="J121" i="73"/>
  <c r="I121" i="73"/>
  <c r="H121" i="73"/>
  <c r="G121" i="73"/>
  <c r="F121" i="73"/>
  <c r="E121" i="73"/>
  <c r="D121" i="73"/>
  <c r="C121" i="73"/>
  <c r="J120" i="73"/>
  <c r="I120" i="73"/>
  <c r="H120" i="73"/>
  <c r="G120" i="73"/>
  <c r="F120" i="73"/>
  <c r="E120" i="73"/>
  <c r="D120" i="73"/>
  <c r="C120" i="73"/>
  <c r="J119" i="73"/>
  <c r="I119" i="73"/>
  <c r="H119" i="73"/>
  <c r="G119" i="73"/>
  <c r="F119" i="73"/>
  <c r="E119" i="73"/>
  <c r="D119" i="73"/>
  <c r="C119" i="73"/>
  <c r="J118" i="73"/>
  <c r="I118" i="73"/>
  <c r="H118" i="73"/>
  <c r="G118" i="73"/>
  <c r="F118" i="73"/>
  <c r="E118" i="73"/>
  <c r="D118" i="73"/>
  <c r="C118" i="73"/>
  <c r="J115" i="73"/>
  <c r="I115" i="73"/>
  <c r="H115" i="73"/>
  <c r="G115" i="73"/>
  <c r="F115" i="73"/>
  <c r="E115" i="73"/>
  <c r="D115" i="73"/>
  <c r="C115" i="73"/>
  <c r="K114" i="73"/>
  <c r="K113" i="73"/>
  <c r="K112" i="73"/>
  <c r="K111" i="73"/>
  <c r="K110" i="73"/>
  <c r="K109" i="73"/>
  <c r="K108" i="73"/>
  <c r="K107" i="73"/>
  <c r="K106" i="73"/>
  <c r="K105" i="73"/>
  <c r="K104" i="73"/>
  <c r="J101" i="73"/>
  <c r="I101" i="73"/>
  <c r="H101" i="73"/>
  <c r="G101" i="73"/>
  <c r="F101" i="73"/>
  <c r="E101" i="73"/>
  <c r="D101" i="73"/>
  <c r="C101" i="73"/>
  <c r="K100" i="73"/>
  <c r="K99" i="73"/>
  <c r="K98" i="73"/>
  <c r="K97" i="73"/>
  <c r="K96" i="73"/>
  <c r="K95" i="73"/>
  <c r="K94" i="73"/>
  <c r="K93" i="73"/>
  <c r="K92" i="73"/>
  <c r="K91" i="73"/>
  <c r="K90" i="73"/>
  <c r="J87" i="73"/>
  <c r="I87" i="73"/>
  <c r="H87" i="73"/>
  <c r="G87" i="73"/>
  <c r="F87" i="73"/>
  <c r="E87" i="73"/>
  <c r="D87" i="73"/>
  <c r="C87" i="73"/>
  <c r="K86" i="73"/>
  <c r="K85" i="73"/>
  <c r="K84" i="73"/>
  <c r="K83" i="73"/>
  <c r="K82" i="73"/>
  <c r="K81" i="73"/>
  <c r="K80" i="73"/>
  <c r="K79" i="73"/>
  <c r="K78" i="73"/>
  <c r="K77" i="73"/>
  <c r="K76" i="73"/>
  <c r="K87" i="73" s="1"/>
  <c r="J73" i="73"/>
  <c r="I73" i="73"/>
  <c r="H73" i="73"/>
  <c r="G73" i="73"/>
  <c r="F73" i="73"/>
  <c r="E73" i="73"/>
  <c r="D73" i="73"/>
  <c r="C73" i="73"/>
  <c r="K72" i="73"/>
  <c r="K71" i="73"/>
  <c r="K70" i="73"/>
  <c r="K69" i="73"/>
  <c r="K68" i="73"/>
  <c r="K67" i="73"/>
  <c r="K66" i="73"/>
  <c r="K65" i="73"/>
  <c r="K64" i="73"/>
  <c r="K63" i="73"/>
  <c r="K62" i="73"/>
  <c r="J59" i="73"/>
  <c r="J129" i="73" s="1"/>
  <c r="I59" i="73"/>
  <c r="H59" i="73"/>
  <c r="G59" i="73"/>
  <c r="F59" i="73"/>
  <c r="F129" i="73" s="1"/>
  <c r="E59" i="73"/>
  <c r="D59" i="73"/>
  <c r="C59" i="73"/>
  <c r="K58" i="73"/>
  <c r="K57" i="73"/>
  <c r="K56" i="73"/>
  <c r="K55" i="73"/>
  <c r="K54" i="73"/>
  <c r="K53" i="73"/>
  <c r="K52" i="73"/>
  <c r="K51" i="73"/>
  <c r="K50" i="73"/>
  <c r="K49" i="73"/>
  <c r="K48" i="73"/>
  <c r="J45" i="73"/>
  <c r="I45" i="73"/>
  <c r="H45" i="73"/>
  <c r="G45" i="73"/>
  <c r="F45" i="73"/>
  <c r="E45" i="73"/>
  <c r="D45" i="73"/>
  <c r="C45" i="73"/>
  <c r="K44" i="73"/>
  <c r="K43" i="73"/>
  <c r="K42" i="73"/>
  <c r="K41" i="73"/>
  <c r="K40" i="73"/>
  <c r="K39" i="73"/>
  <c r="K38" i="73"/>
  <c r="K37" i="73"/>
  <c r="K36" i="73"/>
  <c r="K35" i="73"/>
  <c r="K34" i="73"/>
  <c r="J31" i="73"/>
  <c r="I31" i="73"/>
  <c r="H31" i="73"/>
  <c r="G31" i="73"/>
  <c r="F31" i="73"/>
  <c r="E31" i="73"/>
  <c r="D31" i="73"/>
  <c r="C31" i="73"/>
  <c r="K30" i="73"/>
  <c r="K29" i="73"/>
  <c r="K28" i="73"/>
  <c r="K27" i="73"/>
  <c r="K26" i="73"/>
  <c r="K25" i="73"/>
  <c r="K24" i="73"/>
  <c r="K23" i="73"/>
  <c r="K22" i="73"/>
  <c r="K21" i="73"/>
  <c r="K20" i="73"/>
  <c r="K31" i="73" s="1"/>
  <c r="J17" i="73"/>
  <c r="I17" i="73"/>
  <c r="H17" i="73"/>
  <c r="G17" i="73"/>
  <c r="F17" i="73"/>
  <c r="E17" i="73"/>
  <c r="D17" i="73"/>
  <c r="C17" i="73"/>
  <c r="K16" i="73"/>
  <c r="K15" i="73"/>
  <c r="K14" i="73"/>
  <c r="K13" i="73"/>
  <c r="K12" i="73"/>
  <c r="K11" i="73"/>
  <c r="K10" i="73"/>
  <c r="K9" i="73"/>
  <c r="K8" i="73"/>
  <c r="K7" i="73"/>
  <c r="K6" i="73"/>
  <c r="G129" i="73" l="1"/>
  <c r="K119" i="73"/>
  <c r="K121" i="73"/>
  <c r="K123" i="73"/>
  <c r="K125" i="73"/>
  <c r="K126" i="73"/>
  <c r="I145" i="74"/>
  <c r="K31" i="75"/>
  <c r="J129" i="75"/>
  <c r="K87" i="75"/>
  <c r="K135" i="78"/>
  <c r="K145" i="78" s="1"/>
  <c r="K137" i="78"/>
  <c r="K139" i="78"/>
  <c r="K141" i="78"/>
  <c r="K142" i="78"/>
  <c r="K144" i="78"/>
  <c r="H129" i="80"/>
  <c r="K115" i="80"/>
  <c r="K59" i="73"/>
  <c r="D129" i="73"/>
  <c r="H129" i="73"/>
  <c r="K115" i="73"/>
  <c r="K33" i="74"/>
  <c r="K97" i="74"/>
  <c r="K135" i="74"/>
  <c r="K136" i="74"/>
  <c r="K137" i="74"/>
  <c r="K138" i="74"/>
  <c r="K145" i="74" s="1"/>
  <c r="K139" i="74"/>
  <c r="K140" i="74"/>
  <c r="K141" i="74"/>
  <c r="K142" i="74"/>
  <c r="K143" i="74"/>
  <c r="K144" i="74"/>
  <c r="K146" i="74"/>
  <c r="K147" i="74"/>
  <c r="K17" i="75"/>
  <c r="C129" i="75"/>
  <c r="G129" i="75"/>
  <c r="K73" i="75"/>
  <c r="K49" i="78"/>
  <c r="C145" i="78"/>
  <c r="G145" i="78"/>
  <c r="F145" i="78"/>
  <c r="J145" i="78"/>
  <c r="K113" i="78"/>
  <c r="K45" i="80"/>
  <c r="E129" i="80"/>
  <c r="I129" i="80"/>
  <c r="K101" i="80"/>
  <c r="K17" i="73"/>
  <c r="C129" i="73"/>
  <c r="K73" i="73"/>
  <c r="K118" i="73"/>
  <c r="K120" i="73"/>
  <c r="K122" i="73"/>
  <c r="K124" i="73"/>
  <c r="K127" i="73"/>
  <c r="K128" i="73"/>
  <c r="K17" i="74"/>
  <c r="E145" i="74"/>
  <c r="K81" i="74"/>
  <c r="F129" i="75"/>
  <c r="K33" i="78"/>
  <c r="K97" i="78"/>
  <c r="K136" i="78"/>
  <c r="K138" i="78"/>
  <c r="K140" i="78"/>
  <c r="K143" i="78"/>
  <c r="K146" i="78"/>
  <c r="K147" i="78"/>
  <c r="K17" i="80"/>
  <c r="K59" i="80"/>
  <c r="D129" i="80"/>
  <c r="K45" i="73"/>
  <c r="E129" i="73"/>
  <c r="I129" i="73"/>
  <c r="K101" i="73"/>
  <c r="K49" i="74"/>
  <c r="C145" i="74"/>
  <c r="G145" i="74"/>
  <c r="F145" i="74"/>
  <c r="J145" i="74"/>
  <c r="K113" i="74"/>
  <c r="K59" i="75"/>
  <c r="D129" i="75"/>
  <c r="H129" i="75"/>
  <c r="K115" i="75"/>
  <c r="K119" i="75"/>
  <c r="K120" i="75"/>
  <c r="K121" i="75"/>
  <c r="K122" i="75"/>
  <c r="K123" i="75"/>
  <c r="K124" i="75"/>
  <c r="K125" i="75"/>
  <c r="K126" i="75"/>
  <c r="K127" i="75"/>
  <c r="K128" i="75"/>
  <c r="K65" i="78"/>
  <c r="D145" i="78"/>
  <c r="H145" i="78"/>
  <c r="K129" i="78"/>
  <c r="K31" i="80"/>
  <c r="F129" i="80"/>
  <c r="J129" i="80"/>
  <c r="K87" i="80"/>
  <c r="K129" i="75"/>
  <c r="K129" i="73" l="1"/>
  <c r="G29" i="64"/>
  <c r="G28" i="64"/>
  <c r="B26" i="64"/>
  <c r="B28" i="64" s="1"/>
  <c r="I27" i="64"/>
  <c r="I29" i="64" s="1"/>
  <c r="F27" i="64"/>
  <c r="F29" i="64" s="1"/>
  <c r="E27" i="64"/>
  <c r="E29" i="64" s="1"/>
  <c r="D27" i="64"/>
  <c r="D29" i="64" s="1"/>
  <c r="C27" i="64"/>
  <c r="C29" i="64" s="1"/>
  <c r="B27" i="64"/>
  <c r="B29" i="64" s="1"/>
  <c r="I26" i="64"/>
  <c r="I28" i="64" s="1"/>
  <c r="F26" i="64"/>
  <c r="F28" i="64" s="1"/>
  <c r="E26" i="64"/>
  <c r="E28" i="64" s="1"/>
  <c r="C26" i="64"/>
  <c r="C28" i="64" s="1"/>
  <c r="D26" i="64"/>
  <c r="D28" i="64" s="1"/>
  <c r="J21" i="64"/>
  <c r="J20" i="64"/>
  <c r="J19" i="64"/>
  <c r="J18" i="64"/>
  <c r="J17" i="64"/>
  <c r="J16" i="64"/>
  <c r="J15" i="64"/>
  <c r="J14" i="64"/>
  <c r="J13" i="64"/>
  <c r="J12" i="64"/>
  <c r="J11" i="64"/>
  <c r="J10" i="64"/>
  <c r="J9" i="64"/>
  <c r="J8" i="64"/>
  <c r="J7" i="64"/>
  <c r="J6" i="64"/>
  <c r="J5" i="64"/>
  <c r="J4" i="64"/>
  <c r="H27" i="64" l="1"/>
  <c r="H29" i="64" s="1"/>
  <c r="H26" i="64"/>
  <c r="H28" i="64" s="1"/>
  <c r="J23" i="64"/>
  <c r="J22" i="64"/>
  <c r="H16" i="32" l="1"/>
  <c r="G16" i="32"/>
  <c r="F16" i="32"/>
  <c r="E16" i="32"/>
  <c r="D16" i="32"/>
  <c r="C16" i="32"/>
  <c r="I16" i="32"/>
  <c r="J15" i="32"/>
  <c r="J25" i="64" l="1"/>
  <c r="J27" i="64" s="1"/>
  <c r="J29" i="64" s="1"/>
  <c r="J24" i="64"/>
  <c r="J26" i="64" s="1"/>
  <c r="J28" i="64" s="1"/>
  <c r="D6" i="40" l="1"/>
  <c r="D7" i="40"/>
  <c r="D8" i="40"/>
  <c r="D9" i="40"/>
  <c r="D5" i="40"/>
  <c r="I4" i="8" l="1"/>
  <c r="I3" i="8"/>
  <c r="I4" i="7"/>
  <c r="I3" i="7"/>
  <c r="I4" i="6"/>
  <c r="I3" i="6"/>
  <c r="K3" i="40" l="1"/>
  <c r="J3" i="40"/>
  <c r="J5" i="40" l="1"/>
  <c r="E5" i="61" l="1"/>
  <c r="E6" i="61"/>
  <c r="E7" i="61"/>
  <c r="E8" i="61"/>
  <c r="E9" i="61"/>
  <c r="E4" i="61"/>
  <c r="J6" i="32"/>
  <c r="J7" i="32"/>
  <c r="J8" i="32"/>
  <c r="J9" i="32"/>
  <c r="J10" i="32"/>
  <c r="J11" i="32"/>
  <c r="J12" i="32"/>
  <c r="J13" i="32"/>
  <c r="J14" i="32"/>
  <c r="J5" i="32"/>
  <c r="J16" i="32" l="1"/>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<sst xmlns="http://schemas.openxmlformats.org/spreadsheetml/2006/main" count="3151" uniqueCount="722">
  <si>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</si>
  <si>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</si>
  <si>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</si>
  <si>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</si>
  <si>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</si>
  <si>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</si>
  <si>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</si>
  <si>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</si>
  <si>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</si>
  <si>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</si>
  <si>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</si>
  <si>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</si>
  <si>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</si>
  <si>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</si>
  <si>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</si>
  <si>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</si>
  <si>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</si>
  <si>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</si>
  <si>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</si>
  <si>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</si>
  <si>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</si>
  <si>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</si>
  <si>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</si>
  <si>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</si>
  <si>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</si>
  <si>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</si>
  <si>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</si>
  <si>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</si>
  <si>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</si>
  <si>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</si>
  <si>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</si>
  <si>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</si>
  <si>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</si>
  <si>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</si>
  <si>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</si>
  <si>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</si>
  <si>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</si>
  <si>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</si>
  <si>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</si>
  <si>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</si>
  <si>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</si>
  <si>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</si>
  <si>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</si>
  <si>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</si>
  <si>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</si>
  <si>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</si>
  <si>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</si>
  <si>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</si>
  <si>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</si>
  <si>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</si>
  <si>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</si>
  <si>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</si>
  <si>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</si>
  <si>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</si>
  <si>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</si>
  <si>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</si>
  <si>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</si>
  <si>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</si>
  <si>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</si>
  <si>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</si>
  <si>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</si>
  <si>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</si>
  <si>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</si>
  <si>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</si>
  <si>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</si>
  <si>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</si>
  <si>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</si>
  <si>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</si>
  <si>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</si>
  <si>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</si>
  <si>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</si>
  <si>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</si>
  <si>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</si>
  <si>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</si>
  <si>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</si>
  <si>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</si>
  <si>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</si>
  <si>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</si>
  <si>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</si>
  <si>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</si>
  <si>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</si>
  <si>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</si>
  <si>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</si>
  <si>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</si>
  <si>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</si>
  <si>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</si>
  <si>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</si>
  <si>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</si>
  <si>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</si>
  <si>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</si>
  <si>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</si>
  <si>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</si>
  <si>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</si>
  <si>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</si>
  <si>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</si>
  <si>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</si>
  <si>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</si>
  <si>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</si>
  <si>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</si>
  <si>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</si>
  <si>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</si>
  <si>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</si>
  <si>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</si>
  <si>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</si>
  <si>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</si>
  <si>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</si>
  <si>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</si>
  <si>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</si>
  <si>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</si>
  <si>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</si>
  <si>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</si>
  <si>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</si>
  <si>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</si>
  <si>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</si>
  <si>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</si>
  <si>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</si>
  <si>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</si>
  <si>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</si>
  <si>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</si>
  <si>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</si>
  <si>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</si>
  <si>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</si>
  <si>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</si>
  <si>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</si>
  <si>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</si>
  <si>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</si>
  <si>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</si>
  <si>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</si>
  <si>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</si>
  <si>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</si>
  <si>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</si>
  <si>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</si>
  <si>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</si>
  <si>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</si>
  <si>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</si>
  <si>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</si>
  <si>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</si>
  <si>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</si>
  <si>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</si>
  <si>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</si>
  <si>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</si>
  <si>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</si>
  <si>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</si>
  <si>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</si>
  <si>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</si>
  <si>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</si>
  <si>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</si>
  <si>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</si>
  <si>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</si>
  <si>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</si>
  <si>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</si>
  <si>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</si>
  <si>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</si>
  <si>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</si>
  <si>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</si>
  <si>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</si>
  <si>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</si>
  <si>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</si>
  <si>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</si>
  <si>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</si>
  <si>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</si>
  <si>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</si>
  <si>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</si>
  <si>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</si>
  <si>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</si>
  <si>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</si>
  <si>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</si>
  <si>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</si>
  <si>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</si>
  <si>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</si>
  <si>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</si>
  <si>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</si>
  <si>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</si>
  <si>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</si>
  <si>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</si>
  <si>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</si>
  <si>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</si>
  <si>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</si>
  <si>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</si>
  <si>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</si>
  <si>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</si>
  <si>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</si>
  <si>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</si>
  <si>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</si>
  <si>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</si>
  <si>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</si>
  <si>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</si>
  <si>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</si>
  <si>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</si>
  <si>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</si>
  <si>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</si>
  <si>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</si>
  <si>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</si>
  <si>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</si>
  <si>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</si>
  <si>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</si>
  <si>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</si>
  <si>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</si>
  <si>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</si>
  <si>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</si>
  <si>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</si>
  <si>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</si>
  <si>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</si>
  <si>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</si>
  <si>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</si>
  <si>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</si>
  <si>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</si>
  <si>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</si>
  <si>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</si>
  <si>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</si>
  <si>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</si>
  <si>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</si>
  <si>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</si>
  <si>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</si>
  <si>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</si>
  <si>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</si>
  <si>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</si>
  <si>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</si>
  <si>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</si>
  <si>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</si>
  <si>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</si>
  <si>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</si>
  <si>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</si>
  <si>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</si>
  <si>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</si>
  <si>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</si>
  <si>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</si>
  <si>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</si>
  <si>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</si>
  <si>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</si>
  <si>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</si>
  <si>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</si>
  <si>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</si>
  <si>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</si>
  <si>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</si>
  <si>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</si>
  <si>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</si>
  <si>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</si>
  <si>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</si>
  <si>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</si>
  <si>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</si>
  <si>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</si>
  <si>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</si>
  <si>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</si>
  <si>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</si>
  <si>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</si>
  <si>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</si>
  <si>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</si>
  <si>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</si>
  <si>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</si>
  <si>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</si>
  <si>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</si>
  <si>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</si>
  <si>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</si>
  <si>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</si>
  <si>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</si>
  <si>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</si>
  <si>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</si>
  <si>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</si>
  <si>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</si>
  <si>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</si>
  <si>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</si>
  <si>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</si>
  <si>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</si>
  <si>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</si>
  <si>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</si>
  <si>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</si>
  <si>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</si>
  <si>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</si>
  <si>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</si>
  <si>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</si>
  <si>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</si>
  <si>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</si>
  <si>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</si>
  <si>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</si>
  <si>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</si>
  <si>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</si>
  <si>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</si>
  <si>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</si>
  <si>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</si>
  <si>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</si>
  <si>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</si>
  <si>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</si>
  <si>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</si>
  <si>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</si>
  <si>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</si>
  <si>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</si>
  <si>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</si>
  <si>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</si>
  <si>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</si>
  <si>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</si>
  <si>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</si>
  <si>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</si>
  <si>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</si>
  <si>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</si>
  <si>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</si>
  <si>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</si>
  <si>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</si>
  <si>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</si>
  <si>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</si>
  <si>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</si>
  <si>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</si>
  <si>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</si>
  <si>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</si>
  <si>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</si>
  <si>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</si>
  <si>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</si>
  <si>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</si>
  <si>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</si>
  <si>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</si>
  <si>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</si>
  <si>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</si>
  <si>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</si>
  <si>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</si>
  <si>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</si>
  <si>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</si>
  <si>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</si>
  <si>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</si>
  <si>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</si>
  <si>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</si>
  <si>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</si>
  <si>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</si>
  <si>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</si>
  <si>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</si>
  <si>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</si>
  <si>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</si>
  <si>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</si>
  <si>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</si>
  <si>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</si>
  <si>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</si>
  <si>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</si>
  <si>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</si>
  <si>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</si>
  <si>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</si>
  <si>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</si>
  <si>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</si>
  <si>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</si>
  <si>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</si>
  <si>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</si>
  <si>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</si>
  <si>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</si>
  <si>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</si>
  <si>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</si>
  <si>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</si>
  <si>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</si>
  <si>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</si>
  <si>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</si>
  <si>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</si>
  <si>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</si>
  <si>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</si>
  <si>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</si>
  <si>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</si>
  <si>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</si>
  <si>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</si>
  <si>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</si>
  <si>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</si>
  <si>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</si>
  <si>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</si>
  <si>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</si>
  <si>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</si>
  <si>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</si>
  <si>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</si>
  <si>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</si>
  <si>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</si>
  <si>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</si>
  <si>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</si>
  <si>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</si>
  <si>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</si>
  <si>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</si>
  <si>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</si>
  <si>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</si>
  <si>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</si>
  <si>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</si>
  <si>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</si>
  <si>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</si>
  <si>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</si>
  <si>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</si>
  <si>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</si>
  <si>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</si>
  <si>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</si>
  <si>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</si>
  <si>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</si>
  <si>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</si>
  <si>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</si>
  <si>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</si>
  <si>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</si>
  <si>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</si>
  <si>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</si>
  <si>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</si>
  <si>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</si>
  <si>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</si>
  <si>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</si>
  <si>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</si>
  <si>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</si>
  <si>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</si>
  <si>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</si>
  <si>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</si>
  <si>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</si>
  <si>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</si>
  <si>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</si>
  <si>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</si>
  <si>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</si>
  <si>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</si>
  <si>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</si>
  <si>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</si>
  <si>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</si>
  <si>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</si>
  <si>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</si>
  <si>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</si>
  <si>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</si>
  <si>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</si>
  <si>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</si>
  <si>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</si>
  <si>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</si>
  <si>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</si>
  <si>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</si>
  <si>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</si>
  <si>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</si>
  <si>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</si>
  <si>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</si>
  <si>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</si>
  <si>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</si>
  <si>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</si>
  <si>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</si>
  <si>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</si>
  <si>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</si>
  <si>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</si>
  <si>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</si>
  <si>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</si>
  <si>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</si>
  <si>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</si>
  <si>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</si>
  <si>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</si>
  <si>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</si>
  <si>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</si>
  <si>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</si>
  <si>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</si>
  <si>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</si>
  <si>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</si>
  <si>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</si>
  <si>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</si>
  <si>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</si>
  <si>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</si>
  <si>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</si>
  <si>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</si>
  <si>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</si>
  <si>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</si>
  <si>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</si>
  <si>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</si>
  <si>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</si>
  <si>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</si>
  <si>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</si>
  <si>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</si>
  <si>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</si>
  <si>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</si>
  <si>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</si>
  <si>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</si>
  <si>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</si>
  <si>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</si>
  <si>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</si>
  <si>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</si>
  <si>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</si>
  <si>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</si>
  <si>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</si>
  <si>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</si>
  <si>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</si>
  <si>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</si>
  <si>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</si>
  <si>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</si>
  <si>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</si>
  <si>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</si>
  <si>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</si>
  <si>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</si>
  <si>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</si>
  <si>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</si>
  <si>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</si>
  <si>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</si>
  <si>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</si>
  <si>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</si>
  <si>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</si>
  <si>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</si>
  <si>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</si>
  <si>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</si>
  <si>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</si>
  <si>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</si>
  <si>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</si>
  <si>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</si>
  <si>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</si>
  <si>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</si>
  <si>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</si>
  <si>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</si>
  <si>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</si>
  <si>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</si>
  <si>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</si>
  <si>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</si>
  <si>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</si>
  <si>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</si>
  <si>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</si>
  <si>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</si>
  <si>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</si>
  <si>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</si>
  <si>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</si>
  <si>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</si>
  <si>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</si>
  <si>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</si>
  <si>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</si>
  <si>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</si>
  <si>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</si>
  <si>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</si>
  <si>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</si>
  <si>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</si>
  <si>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</si>
  <si>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</si>
  <si>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</si>
  <si>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</si>
  <si>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</si>
  <si>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</si>
  <si>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</si>
  <si>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</si>
  <si>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</si>
  <si>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</si>
  <si>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</si>
  <si>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</si>
  <si>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</si>
  <si>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</si>
  <si>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</si>
  <si>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</si>
  <si>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</si>
  <si>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</si>
  <si>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</si>
  <si>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</si>
  <si>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</si>
  <si>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</si>
  <si>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</si>
  <si>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</si>
  <si>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</si>
  <si>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</si>
  <si>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</si>
  <si>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</si>
  <si>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</si>
  <si>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</si>
  <si>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</si>
  <si>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</si>
  <si>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</si>
  <si>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</si>
  <si>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</si>
  <si>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</si>
  <si>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</si>
  <si>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</si>
  <si>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</si>
  <si>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</si>
  <si>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</si>
  <si>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</si>
  <si>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</si>
  <si>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</si>
  <si>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</si>
  <si>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</si>
  <si>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</si>
  <si>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</si>
  <si>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</si>
  <si>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</si>
  <si>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</si>
  <si>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</si>
  <si>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</si>
  <si>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</si>
  <si>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</si>
  <si>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</si>
  <si>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</si>
  <si>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</si>
  <si>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</si>
  <si>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</si>
  <si>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</si>
  <si>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</si>
  <si>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</si>
  <si>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</si>
  <si>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</si>
  <si>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</si>
  <si>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</si>
  <si>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</si>
  <si>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</si>
  <si>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</si>
  <si>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</si>
  <si>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</si>
  <si>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</si>
  <si>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</si>
  <si>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</si>
  <si>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</si>
  <si>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</si>
  <si>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</si>
  <si>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</si>
  <si>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</si>
  <si>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</si>
  <si>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</si>
  <si>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</si>
  <si>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</si>
  <si>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</si>
  <si>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</si>
  <si>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</si>
  <si>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</si>
  <si>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</si>
  <si>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</si>
  <si>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</si>
  <si>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</si>
  <si>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</si>
  <si>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</si>
  <si>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</si>
  <si>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</si>
  <si>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</si>
  <si>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</si>
  <si>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</si>
  <si>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</si>
  <si>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</si>
  <si>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</si>
  <si>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</si>
  <si>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</si>
  <si>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</si>
  <si>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</si>
  <si>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</si>
  <si>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</si>
  <si>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</si>
  <si>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</si>
  <si>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</si>
  <si>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</si>
  <si>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</si>
  <si>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</si>
  <si>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</si>
  <si>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</si>
  <si>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</si>
  <si>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</si>
  <si>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</si>
  <si>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</si>
  <si>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</si>
  <si>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</si>
  <si>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</si>
  <si>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</si>
  <si>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</si>
  <si>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</si>
  <si>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Caritas - Vyšší odborná škola sociální v Olomouci</t>
  </si>
  <si>
    <t>bakalářský</t>
  </si>
  <si>
    <t>bakalářský (na dostudování)</t>
  </si>
  <si>
    <t>Univerzita Palackého v Olomouci</t>
  </si>
  <si>
    <t>Fakulta: CMTF
Mezinárodní sociální a humanitární práce</t>
  </si>
  <si>
    <t>Fakulta: CMTF
Sociální práce</t>
  </si>
  <si>
    <t>Fakulta: CMTF
Sociální politika a sociální práce</t>
  </si>
  <si>
    <t>Univerzita Palackého v Olomouci - úroveň VŠ/rektorátu, nikoliv údaje za součásti VŠ</t>
  </si>
  <si>
    <t>Cyrilometodějská teologická fakulta</t>
  </si>
  <si>
    <t>Filozofická fakulta</t>
  </si>
  <si>
    <t>Fakulta tělesné kultury</t>
  </si>
  <si>
    <t>Fakulta zdravotnických věd</t>
  </si>
  <si>
    <t>Lékařská fakulta</t>
  </si>
  <si>
    <t>Pedagogická fakulta</t>
  </si>
  <si>
    <t>Právnická fakulta</t>
  </si>
  <si>
    <t>Přírodovědecká fakulta</t>
  </si>
  <si>
    <t>567 627</t>
  </si>
  <si>
    <t>cca 15 %</t>
  </si>
  <si>
    <t>cca 30 %</t>
  </si>
  <si>
    <t>Z toho počet žen</t>
  </si>
  <si>
    <t>Z toho počet cizinců</t>
  </si>
  <si>
    <t xml:space="preserve"> - celkový údaj za VŠ není součtem údajů za jednotlivé fakulty!</t>
  </si>
  <si>
    <t xml:space="preserve">Pozn.: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</si>
  <si>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Joint Degree/Double Degree (s některými partnery vydáváme společný diplom, většinou jsou to ale dva diplomy)</t>
  </si>
  <si>
    <t>navazující magisterský</t>
  </si>
  <si>
    <t>Double Degree</t>
  </si>
  <si>
    <t>Joint Degree</t>
  </si>
  <si>
    <t>Double degree</t>
  </si>
  <si>
    <t>magisterský</t>
  </si>
  <si>
    <t>doktorský</t>
  </si>
  <si>
    <t>Sapienza Universita di Roma</t>
  </si>
  <si>
    <t xml:space="preserve">Joint Degree </t>
  </si>
  <si>
    <t>Ukrainian Catholic University</t>
  </si>
  <si>
    <t>Fakulta: FF
Euroculture: Society, Politics and Culture in a Global Context</t>
  </si>
  <si>
    <t>Fakulta: FF
Dvojí diplom magisterských oborů Administration des Entreprises (MAE) a Odborné francouzštiny pro hospodářskou praxi (OFHP)</t>
  </si>
  <si>
    <t>Fakulta: PřF
Erasmus Mundus Joint Master Degree</t>
  </si>
  <si>
    <t>Fakulta: PřF
Copernicus Master Degree 
Erasmus Mundus, Joint program</t>
  </si>
  <si>
    <t>Fakulta: PF
Double Degree</t>
  </si>
  <si>
    <t>Fakulta: CMTF
Double degree</t>
  </si>
  <si>
    <t xml:space="preserve">Fakulta: FF
Doctoral Cotutelle Agreement </t>
  </si>
  <si>
    <t>Fakulta: FF
Joint Supervision of the Doctoral Thesis</t>
  </si>
  <si>
    <t>Fakulta: PřF
Double degree</t>
  </si>
  <si>
    <t xml:space="preserve">Fakulta: PřF
Cotutelle </t>
  </si>
  <si>
    <t>Fakulta: CMTF
Cotutelle</t>
  </si>
  <si>
    <t>Vysoká škola báňská - Technická univerzita Ostrava</t>
  </si>
  <si>
    <t>Geofyzikální ústav AV ČR, v.v.i.</t>
  </si>
  <si>
    <t>Ústav přístrojové techniky AV ČR, v.v.i.</t>
  </si>
  <si>
    <t>Fyzikální ústav AV ČR, v.v.i.</t>
  </si>
  <si>
    <t>Ústav experimentální botaniky AV ČR, v.v.i.</t>
  </si>
  <si>
    <t>Výzkumný ústav veterinárního lékařství Brno, v. v. i.</t>
  </si>
  <si>
    <t>Fakulta: PdF
Průmyslový design</t>
  </si>
  <si>
    <t>Fakulta: PřF
Environmentální geologie </t>
  </si>
  <si>
    <t>Fakulta: PřF
Analytická chemie/Analytical Chemistry</t>
  </si>
  <si>
    <t>Fakulta: PřF
Optika a optoelektronika/Optics and Optoelectronics</t>
  </si>
  <si>
    <t>Fakulta: PřF
Aplikovaná fyzika/Applied Physics</t>
  </si>
  <si>
    <t>Fakulta: PřF
Geologické vědy</t>
  </si>
  <si>
    <t>Fakulta: PřF
Nanotechnologie</t>
  </si>
  <si>
    <t>Fakulta: PřF
Experimentální biologie</t>
  </si>
  <si>
    <t>Fakulta: PřF
Molekulární a buněčná biologie</t>
  </si>
  <si>
    <t>Fakulta: PřF
Botanika</t>
  </si>
  <si>
    <t>Fakulta: LF
Imunofarmakoterapie</t>
  </si>
  <si>
    <t>Fakulta: FF
Teorie a dějiny výtvarných umění</t>
  </si>
  <si>
    <t>Ústav dějin umění AV ČR, v.v.i.</t>
  </si>
  <si>
    <t>Alma Mater Studiorum Università di Bologna</t>
  </si>
  <si>
    <t>Pontificia Università Lateranense</t>
  </si>
  <si>
    <t>Univerzita Palackého
v Olomouci</t>
  </si>
  <si>
    <t>Vědečtí pracovníci*</t>
  </si>
  <si>
    <t>VŠÚ CATRIN</t>
  </si>
  <si>
    <t>Vědečtí pracovníci nespadající do ostatních kategorií</t>
  </si>
  <si>
    <t>Počty žen na fakultě</t>
  </si>
  <si>
    <t>Počty žen na součásti</t>
  </si>
  <si>
    <t>Tab. 8.2: Odborníci* z aplikační sféry podílející se na výuce a na praxi v akreditovaných studijních programech (počty)</t>
  </si>
  <si>
    <t>neeviduje se</t>
  </si>
  <si>
    <r>
      <rPr>
        <b/>
        <sz val="10"/>
        <color theme="1"/>
        <rFont val="Calibri"/>
        <family val="2"/>
        <charset val="238"/>
        <scheme val="minor"/>
      </rPr>
      <t>Poznámka</t>
    </r>
    <r>
      <rPr>
        <sz val="10"/>
        <color theme="1"/>
        <rFont val="Calibri"/>
        <family val="2"/>
        <charset val="238"/>
        <scheme val="minor"/>
      </rPr>
      <t>: Příjmy z nově uzavřených smluv jsou zpravidla nastaveny jako procentuální podíl z prodejní ceny produktu, proto je uvedená částka nižší, než ve skutečnosti. Příjem ze zahraniční licence byl přepočítán kurzem 1 EUR = 25,645 CZK</t>
    </r>
  </si>
  <si>
    <t>Poznámka: V kolonce „ostatní“ jsou uvedeny projekty financované z prostředků Evropské komise – iniciativy SHIFT2RAIL, IMI2, 3HP. Komunitární programy EU, projekty EMBO, IVF (mimo Strategické granty), Wellcome Trust a další mezinárodní nadace. Nezahrnuje projekty ERASMUS+, OP VVV a projekty mezinárodní spolupráce administrované MŠMT (Fondy EHP a Norska, Mobility, INTER‑EXCELLENCE, Aktion, EUROSTARS, JTI), GA ČR (bilaterální projekty), TA ČR COFUND, MMR (INTERREG), Podunajskou strategii atp. Dotace poskytnuté v EUR jsou přepočítané kurzem 1 EUR = 25,645 CZK.</t>
  </si>
  <si>
    <t xml:space="preserve">Universidad de Deusto, Rijksuniversiteit Groningen, Georg-August-Universität Göttingen, Universytet Jagielloński w Krakówie, Université de Strasbourg, Università degli studi di Udine, Uppsala Universitet, Indiana University-Purdue University Indianapolis (USA), Universidad Nacional Autónoma  (Mexico), Graduate School of Letters Osaka University (Japan), Savitribai Phule Pune University (India)    </t>
  </si>
  <si>
    <t>Université Clermont Auvergne</t>
  </si>
  <si>
    <t>Université Clermont Auvergne, Università degli Studi di Pavia</t>
  </si>
  <si>
    <t>Paris Lodron Universität Salzburg</t>
  </si>
  <si>
    <t>Institut Catholique de Toulouse</t>
  </si>
  <si>
    <t>Universitaà Cattolica del Sacro Coure Milano</t>
  </si>
  <si>
    <t>Université de Limoges</t>
  </si>
  <si>
    <t>Rijksuniversiteit Groningen</t>
  </si>
  <si>
    <t>Mikrobiologický ústav AV ČR, v. v. i.</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</si>
  <si>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jeho úvazku je na dané VŠ nejvyšší z jeho dalších případných úvazků na jiných VŠ;
 - rozsah jeho úvazku na dané VŠ je roven alespoň 0,8.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</si>
</sst>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color rgb="FF006FAD"/>
      <name val="Calibri"/>
      <family val="2"/>
      <charset val="238"/>
    </font>
    <font>
      <b/>
      <sz val="10"/>
      <color theme="1"/>
      <name val="Calibri"/>
      <family val="2"/>
      <charset val="238"/>
    </font>
    <font>
      <b/>
      <sz val="10"/>
      <color rgb="FF000000"/>
      <name val="Calibri"/>
      <family val="2"/>
      <charset val="238"/>
    </font>
    <font>
      <sz val="10"/>
      <color theme="1"/>
      <name val="Calibri"/>
      <family val="2"/>
      <charset val="238"/>
    </font>
    <font>
      <sz val="10"/>
      <color rgb="FF000000"/>
      <name val="Calibri"/>
      <family val="2"/>
      <charset val="238"/>
    </font>
    <font>
      <b/>
      <sz val="10"/>
      <color theme="1"/>
      <name val="Times New Roman"/>
      <family val="1"/>
      <charset val="238"/>
    </font>
    <font>
      <b/>
      <sz val="10"/>
      <color rgb="FF00B0F0"/>
      <name val="Calibri"/>
      <family val="2"/>
      <charset val="238"/>
      <scheme val="minor"/>
    </font>
    <font>
      <sz val="10"/>
      <color rgb="FF00B0F0"/>
      <name val="Calibri"/>
      <family val="2"/>
      <charset val="238"/>
      <scheme val="minor"/>
    </font>
    <font>
      <b/>
      <i/>
      <sz val="10"/>
      <color rgb="FF006FAD"/>
      <name val="Calibri"/>
      <family val="2"/>
      <charset val="238"/>
      <scheme val="minor"/>
    </font>
    <font>
      <b/>
      <sz val="10"/>
      <color rgb="FF000000"/>
      <name val="Calibri"/>
      <family val="2"/>
      <charset val="238"/>
      <scheme val="minor"/>
    </font>
    <font>
      <b/>
      <sz val="10"/>
      <color rgb="FF006FAD"/>
      <name val="Calibri"/>
      <family val="2"/>
      <charset val="238"/>
      <scheme val="minor"/>
    </font>
    <font>
      <sz val="10"/>
      <color rgb="FF000000"/>
      <name val="Calibri"/>
      <family val="2"/>
      <charset val="238"/>
      <scheme val="minor"/>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indexed="64"/>
      </patternFill>
    </fill>
    <fill>
      <patternFill patternType="solid">
        <fgColor rgb="FFBFBFBF"/>
        <bgColor rgb="FF000000"/>
      </patternFill>
    </fill>
    <fill>
      <patternFill patternType="solid">
        <fgColor rgb="FFD9D9D9"/>
        <bgColor indexed="64"/>
      </patternFill>
    </fill>
    <fill>
      <patternFill patternType="solid">
        <fgColor rgb="FFFFFFFF"/>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rgb="FF000000"/>
      </right>
      <top style="medium">
        <color indexed="64"/>
      </top>
      <bottom/>
      <diagonal/>
    </border>
    <border>
      <left/>
      <right style="medium">
        <color rgb="FF000000"/>
      </right>
      <top style="thin">
        <color indexed="64"/>
      </top>
      <bottom/>
      <diagonal/>
    </border>
    <border>
      <left/>
      <right style="thin">
        <color indexed="64"/>
      </right>
      <top/>
      <bottom/>
      <diagonal/>
    </border>
    <border>
      <left style="medium">
        <color indexed="64"/>
      </left>
      <right/>
      <top/>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28" fillId="0" borderId="0"/>
    <xf numFmtId="44"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cellStyleXfs>
  <cellXfs count="70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6" fillId="3" borderId="7" xfId="0" applyFont="1" applyFill="1" applyBorder="1" applyAlignment="1">
      <alignment wrapText="1"/>
    </xf>
    <xf numFmtId="0" fontId="10" fillId="0" borderId="1" xfId="0" applyFont="1" applyFill="1" applyBorder="1" applyAlignment="1">
      <alignment horizontal="center" vertical="center" wrapText="1"/>
    </xf>
    <xf numFmtId="0" fontId="15" fillId="0" borderId="0" xfId="0" applyFont="1" applyAlignment="1">
      <alignment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13" fillId="0" borderId="0" xfId="0" applyFont="1"/>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6" fillId="0" borderId="13" xfId="0" applyFont="1" applyBorder="1" applyAlignment="1">
      <alignment wrapText="1"/>
    </xf>
    <xf numFmtId="0" fontId="17" fillId="0" borderId="0" xfId="0" applyFont="1" applyAlignment="1"/>
    <xf numFmtId="0" fontId="14" fillId="0"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6" fillId="3" borderId="12" xfId="0" applyFont="1" applyFill="1" applyBorder="1" applyAlignment="1">
      <alignment wrapText="1"/>
    </xf>
    <xf numFmtId="0" fontId="16" fillId="0" borderId="0" xfId="0" applyFont="1" applyFill="1" applyAlignment="1">
      <alignment vertical="top" wrapText="1"/>
    </xf>
    <xf numFmtId="0" fontId="10" fillId="0" borderId="10" xfId="0" applyFont="1" applyFill="1" applyBorder="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Fill="1" applyBorder="1"/>
    <xf numFmtId="0" fontId="16" fillId="0" borderId="0" xfId="0" applyFont="1" applyFill="1"/>
    <xf numFmtId="0" fontId="5" fillId="3" borderId="5" xfId="0" applyFont="1" applyFill="1" applyBorder="1" applyAlignment="1"/>
    <xf numFmtId="0" fontId="16" fillId="0" borderId="0" xfId="0" applyFont="1" applyFill="1" applyAlignment="1">
      <alignment horizontal="left" vertical="top" wrapText="1"/>
    </xf>
    <xf numFmtId="0" fontId="10" fillId="0" borderId="10" xfId="0" applyFont="1" applyFill="1" applyBorder="1" applyAlignment="1">
      <alignment wrapText="1"/>
    </xf>
    <xf numFmtId="0" fontId="16" fillId="0" borderId="0" xfId="0" applyFont="1" applyFill="1" applyAlignment="1">
      <alignment wrapText="1"/>
    </xf>
    <xf numFmtId="0" fontId="16"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4"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6" fillId="3" borderId="3" xfId="0" applyFont="1" applyFill="1" applyBorder="1"/>
    <xf numFmtId="0" fontId="16" fillId="0" borderId="1" xfId="0" applyFont="1" applyBorder="1"/>
    <xf numFmtId="0" fontId="16" fillId="3" borderId="9" xfId="0" applyFont="1" applyFill="1" applyBorder="1"/>
    <xf numFmtId="0" fontId="5" fillId="0" borderId="2" xfId="0" applyFont="1" applyFill="1" applyBorder="1" applyAlignment="1">
      <alignment wrapText="1"/>
    </xf>
    <xf numFmtId="0" fontId="6" fillId="0" borderId="0" xfId="0" applyFont="1"/>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0" borderId="39" xfId="0" applyFont="1" applyFill="1" applyBorder="1"/>
    <xf numFmtId="0" fontId="16" fillId="2" borderId="23" xfId="0" applyFont="1" applyFill="1" applyBorder="1" applyAlignment="1">
      <alignment horizontal="right"/>
    </xf>
    <xf numFmtId="0" fontId="16" fillId="0" borderId="10" xfId="0" applyFont="1" applyFill="1" applyBorder="1" applyAlignment="1">
      <alignment wrapText="1"/>
    </xf>
    <xf numFmtId="0" fontId="16" fillId="0" borderId="11" xfId="0" applyFont="1" applyFill="1" applyBorder="1"/>
    <xf numFmtId="0" fontId="16" fillId="4" borderId="11" xfId="0" applyFont="1" applyFill="1" applyBorder="1"/>
    <xf numFmtId="0" fontId="6" fillId="3" borderId="11"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7" fillId="0" borderId="0" xfId="0" applyFont="1" applyAlignment="1">
      <alignment vertical="center" wrapText="1"/>
    </xf>
    <xf numFmtId="0" fontId="27" fillId="0" borderId="0" xfId="0" applyFont="1" applyFill="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0" fontId="6" fillId="0" borderId="1" xfId="0" applyFont="1" applyBorder="1" applyAlignment="1">
      <alignment horizontal="center" wrapText="1"/>
    </xf>
    <xf numFmtId="0" fontId="6" fillId="0" borderId="1" xfId="0" applyFont="1" applyBorder="1" applyAlignment="1">
      <alignment horizontal="center" wrapText="1"/>
    </xf>
    <xf numFmtId="0" fontId="16" fillId="0" borderId="0" xfId="0" applyFont="1" applyFill="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6" fillId="3" borderId="42" xfId="0" applyFont="1" applyFill="1" applyBorder="1" applyAlignment="1">
      <alignment wrapText="1"/>
    </xf>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3" fontId="16" fillId="0" borderId="8" xfId="0" applyNumberFormat="1" applyFont="1" applyBorder="1" applyAlignment="1">
      <alignment horizontal="right"/>
    </xf>
    <xf numFmtId="3" fontId="16" fillId="0" borderId="8" xfId="0" applyNumberFormat="1" applyFont="1" applyBorder="1"/>
    <xf numFmtId="3" fontId="16" fillId="0" borderId="9" xfId="0" applyNumberFormat="1" applyFont="1" applyBorder="1"/>
    <xf numFmtId="3" fontId="16" fillId="3" borderId="4" xfId="0" applyNumberFormat="1" applyFont="1" applyFill="1" applyBorder="1"/>
    <xf numFmtId="0" fontId="10" fillId="0" borderId="38" xfId="0" applyFont="1" applyFill="1" applyBorder="1" applyAlignment="1">
      <alignment wrapText="1"/>
    </xf>
    <xf numFmtId="0" fontId="10" fillId="0" borderId="59"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2" xfId="0" applyFont="1" applyFill="1" applyBorder="1" applyAlignment="1">
      <alignment wrapText="1"/>
    </xf>
    <xf numFmtId="0" fontId="24" fillId="2" borderId="22" xfId="0" applyFont="1" applyFill="1" applyBorder="1" applyAlignment="1">
      <alignment wrapText="1"/>
    </xf>
    <xf numFmtId="0" fontId="16" fillId="2" borderId="24" xfId="0" applyFont="1" applyFill="1" applyBorder="1"/>
    <xf numFmtId="0" fontId="16" fillId="3" borderId="23" xfId="0" applyFont="1" applyFill="1" applyBorder="1"/>
    <xf numFmtId="3" fontId="16"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16" fillId="2" borderId="15" xfId="0" applyFont="1" applyFill="1" applyBorder="1"/>
    <xf numFmtId="0" fontId="16" fillId="2" borderId="16" xfId="0" applyFont="1" applyFill="1" applyBorder="1"/>
    <xf numFmtId="0" fontId="16" fillId="3" borderId="39" xfId="0" applyFont="1" applyFill="1" applyBorder="1"/>
    <xf numFmtId="0" fontId="5" fillId="0" borderId="11" xfId="0" applyFont="1" applyFill="1" applyBorder="1" applyAlignment="1">
      <alignment horizontal="center" wrapText="1"/>
    </xf>
    <xf numFmtId="167" fontId="22" fillId="3" borderId="11" xfId="0" applyNumberFormat="1" applyFont="1" applyFill="1" applyBorder="1"/>
    <xf numFmtId="0" fontId="21" fillId="6" borderId="26" xfId="0" applyFont="1" applyFill="1" applyBorder="1" applyAlignment="1">
      <alignment horizontal="center" vertical="center" wrapText="1"/>
    </xf>
    <xf numFmtId="0" fontId="22"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12" fillId="0" borderId="0" xfId="0" applyFont="1" applyFill="1"/>
    <xf numFmtId="0" fontId="7" fillId="4" borderId="10" xfId="0" applyFont="1" applyFill="1" applyBorder="1" applyAlignment="1">
      <alignment wrapText="1"/>
    </xf>
    <xf numFmtId="0" fontId="5" fillId="0" borderId="0" xfId="0" applyFont="1" applyAlignment="1">
      <alignment horizontal="center"/>
    </xf>
    <xf numFmtId="0" fontId="14" fillId="0" borderId="0" xfId="0" applyFont="1"/>
    <xf numFmtId="166" fontId="5" fillId="0" borderId="11" xfId="0" applyNumberFormat="1" applyFont="1" applyFill="1" applyBorder="1" applyAlignment="1">
      <alignment horizontal="center" wrapText="1"/>
    </xf>
    <xf numFmtId="166" fontId="7" fillId="4" borderId="13" xfId="0" applyNumberFormat="1" applyFont="1" applyFill="1" applyBorder="1" applyAlignment="1">
      <alignment horizontal="right" wrapText="1"/>
    </xf>
    <xf numFmtId="166" fontId="0" fillId="0" borderId="0" xfId="0" applyNumberFormat="1"/>
    <xf numFmtId="166" fontId="6" fillId="3" borderId="4" xfId="0" applyNumberFormat="1" applyFont="1" applyFill="1" applyBorder="1" applyAlignment="1">
      <alignment horizontal="center" wrapText="1"/>
    </xf>
    <xf numFmtId="166" fontId="22"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6" fillId="2" borderId="23" xfId="0" applyNumberFormat="1" applyFont="1" applyFill="1" applyBorder="1" applyAlignment="1">
      <alignment horizontal="right"/>
    </xf>
    <xf numFmtId="168" fontId="16" fillId="2" borderId="23" xfId="0" applyNumberFormat="1" applyFont="1" applyFill="1" applyBorder="1"/>
    <xf numFmtId="168" fontId="16" fillId="2" borderId="34" xfId="0" applyNumberFormat="1" applyFont="1" applyFill="1" applyBorder="1"/>
    <xf numFmtId="168" fontId="16" fillId="3" borderId="24" xfId="0" applyNumberFormat="1" applyFont="1" applyFill="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1" xfId="0" applyNumberFormat="1" applyFont="1" applyFill="1" applyBorder="1"/>
    <xf numFmtId="0" fontId="15" fillId="0" borderId="0" xfId="0" applyFont="1"/>
    <xf numFmtId="0" fontId="16"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3" borderId="35" xfId="0" applyFont="1" applyFill="1" applyBorder="1" applyAlignment="1">
      <alignment horizontal="left" wrapText="1"/>
    </xf>
    <xf numFmtId="0" fontId="13" fillId="0" borderId="0" xfId="0" applyFont="1" applyAlignment="1">
      <alignment wrapText="1"/>
    </xf>
    <xf numFmtId="0" fontId="10" fillId="0" borderId="2"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24" fillId="2" borderId="1" xfId="0" applyFont="1" applyFill="1" applyBorder="1" applyAlignment="1">
      <alignment horizontal="right"/>
    </xf>
    <xf numFmtId="0" fontId="10" fillId="3" borderId="58" xfId="0" applyFont="1" applyFill="1" applyBorder="1" applyAlignment="1">
      <alignment wrapText="1"/>
    </xf>
    <xf numFmtId="3" fontId="16" fillId="3" borderId="1" xfId="0" applyNumberFormat="1" applyFont="1" applyFill="1" applyBorder="1" applyAlignment="1">
      <alignment horizontal="right"/>
    </xf>
    <xf numFmtId="3" fontId="16" fillId="3" borderId="3" xfId="0" applyNumberFormat="1" applyFont="1" applyFill="1" applyBorder="1"/>
    <xf numFmtId="0" fontId="10" fillId="0" borderId="11" xfId="0" applyFont="1" applyBorder="1" applyAlignment="1">
      <alignment horizontal="center" wrapText="1"/>
    </xf>
    <xf numFmtId="0" fontId="16" fillId="2" borderId="23" xfId="0" applyFont="1" applyFill="1" applyBorder="1"/>
    <xf numFmtId="0" fontId="10" fillId="2" borderId="69" xfId="0" applyFont="1" applyFill="1" applyBorder="1" applyAlignment="1">
      <alignment wrapText="1"/>
    </xf>
    <xf numFmtId="0" fontId="10" fillId="4" borderId="57" xfId="0" applyFont="1" applyFill="1" applyBorder="1" applyAlignment="1">
      <alignment wrapText="1"/>
    </xf>
    <xf numFmtId="0" fontId="10" fillId="4" borderId="75" xfId="0" applyFont="1" applyFill="1" applyBorder="1" applyAlignment="1">
      <alignment wrapText="1"/>
    </xf>
    <xf numFmtId="0" fontId="10" fillId="3" borderId="68" xfId="0" applyFont="1" applyFill="1" applyBorder="1" applyAlignment="1">
      <alignment wrapText="1"/>
    </xf>
    <xf numFmtId="0" fontId="10" fillId="3" borderId="22" xfId="0" applyFont="1" applyFill="1" applyBorder="1" applyAlignment="1">
      <alignment wrapText="1"/>
    </xf>
    <xf numFmtId="0" fontId="16" fillId="2" borderId="69" xfId="0" applyFont="1" applyFill="1" applyBorder="1" applyAlignment="1">
      <alignment horizontal="right"/>
    </xf>
    <xf numFmtId="0" fontId="16" fillId="0" borderId="57" xfId="0" applyFont="1" applyFill="1" applyBorder="1"/>
    <xf numFmtId="0" fontId="10" fillId="0" borderId="3" xfId="0" applyFont="1" applyBorder="1" applyAlignment="1">
      <alignment horizontal="center" wrapText="1"/>
    </xf>
    <xf numFmtId="0" fontId="14" fillId="0" borderId="0" xfId="0" applyFont="1" applyFill="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6" fillId="0" borderId="0" xfId="0" applyFont="1" applyFill="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6" fillId="0" borderId="2" xfId="0" applyFont="1" applyBorder="1" applyAlignment="1"/>
    <xf numFmtId="0" fontId="16" fillId="0" borderId="0" xfId="0" applyFont="1" applyAlignment="1"/>
    <xf numFmtId="0" fontId="16" fillId="0" borderId="10" xfId="0" applyFont="1" applyBorder="1" applyAlignment="1">
      <alignment wrapText="1"/>
    </xf>
    <xf numFmtId="0" fontId="10" fillId="3" borderId="11" xfId="0" applyFont="1" applyFill="1" applyBorder="1" applyAlignment="1">
      <alignment wrapText="1"/>
    </xf>
    <xf numFmtId="0" fontId="10" fillId="0" borderId="0" xfId="0" applyFont="1" applyFill="1" applyBorder="1" applyAlignment="1">
      <alignment wrapText="1"/>
    </xf>
    <xf numFmtId="0" fontId="32" fillId="0" borderId="0" xfId="0" applyFont="1"/>
    <xf numFmtId="0" fontId="24" fillId="0" borderId="0" xfId="0" applyFont="1"/>
    <xf numFmtId="0" fontId="10" fillId="4" borderId="60" xfId="0" applyFont="1" applyFill="1" applyBorder="1" applyAlignment="1">
      <alignment wrapText="1"/>
    </xf>
    <xf numFmtId="0" fontId="16" fillId="0" borderId="53"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0" xfId="0" applyFont="1" applyFill="1" applyBorder="1" applyAlignment="1">
      <alignment wrapText="1"/>
    </xf>
    <xf numFmtId="0" fontId="24" fillId="3" borderId="21" xfId="0" applyFont="1" applyFill="1" applyBorder="1"/>
    <xf numFmtId="0" fontId="36" fillId="7" borderId="1" xfId="0" applyFont="1" applyFill="1" applyBorder="1" applyAlignment="1">
      <alignment vertical="center" wrapText="1"/>
    </xf>
    <xf numFmtId="0" fontId="38" fillId="0" borderId="1" xfId="0" applyFont="1" applyBorder="1" applyAlignment="1">
      <alignment vertical="center" wrapText="1"/>
    </xf>
    <xf numFmtId="0" fontId="37" fillId="7" borderId="3" xfId="0" applyFont="1" applyFill="1" applyBorder="1" applyAlignment="1">
      <alignment horizontal="right" vertical="center" wrapText="1"/>
    </xf>
    <xf numFmtId="0" fontId="39" fillId="0" borderId="3" xfId="0" applyFont="1" applyBorder="1" applyAlignment="1">
      <alignment vertical="center"/>
    </xf>
    <xf numFmtId="0" fontId="40" fillId="0" borderId="20" xfId="0" applyFont="1" applyBorder="1" applyAlignment="1">
      <alignment horizontal="right"/>
    </xf>
    <xf numFmtId="0" fontId="37" fillId="0" borderId="20" xfId="0" applyFont="1" applyBorder="1" applyAlignment="1">
      <alignment vertical="center"/>
    </xf>
    <xf numFmtId="0" fontId="6" fillId="0" borderId="4" xfId="0" applyFont="1" applyFill="1" applyBorder="1" applyAlignment="1"/>
    <xf numFmtId="0" fontId="41" fillId="2" borderId="69" xfId="0" applyFont="1" applyFill="1" applyBorder="1" applyAlignment="1">
      <alignment wrapText="1"/>
    </xf>
    <xf numFmtId="0" fontId="42" fillId="2" borderId="69" xfId="0" applyFont="1" applyFill="1" applyBorder="1" applyAlignment="1">
      <alignment horizontal="right"/>
    </xf>
    <xf numFmtId="0" fontId="42" fillId="0" borderId="18" xfId="0" applyFont="1" applyBorder="1"/>
    <xf numFmtId="0" fontId="16" fillId="0" borderId="18" xfId="0" applyFont="1" applyBorder="1"/>
    <xf numFmtId="0" fontId="41" fillId="4" borderId="57" xfId="0" applyFont="1" applyFill="1" applyBorder="1" applyAlignment="1">
      <alignment wrapText="1"/>
    </xf>
    <xf numFmtId="0" fontId="42" fillId="0" borderId="57" xfId="0" applyFont="1" applyBorder="1"/>
    <xf numFmtId="0" fontId="16" fillId="0" borderId="20" xfId="0" applyFont="1" applyBorder="1"/>
    <xf numFmtId="0" fontId="43" fillId="2" borderId="2" xfId="0" applyFont="1" applyFill="1" applyBorder="1" applyAlignment="1">
      <alignment wrapText="1"/>
    </xf>
    <xf numFmtId="0" fontId="41" fillId="2" borderId="68" xfId="0" applyFont="1" applyFill="1" applyBorder="1" applyAlignment="1">
      <alignment wrapText="1"/>
    </xf>
    <xf numFmtId="0" fontId="42" fillId="0" borderId="11" xfId="0" applyFont="1" applyBorder="1"/>
    <xf numFmtId="0" fontId="16" fillId="0" borderId="11" xfId="0" applyFont="1" applyBorder="1"/>
    <xf numFmtId="0" fontId="16" fillId="0" borderId="4" xfId="0" applyFont="1" applyBorder="1"/>
    <xf numFmtId="0" fontId="43" fillId="2" borderId="14" xfId="0" applyFont="1" applyFill="1" applyBorder="1" applyAlignment="1">
      <alignment wrapText="1"/>
    </xf>
    <xf numFmtId="0" fontId="42" fillId="2" borderId="68" xfId="0" applyFont="1" applyFill="1" applyBorder="1" applyAlignment="1">
      <alignment horizontal="right"/>
    </xf>
    <xf numFmtId="0" fontId="42" fillId="0" borderId="39" xfId="0" applyFont="1" applyBorder="1"/>
    <xf numFmtId="0" fontId="41" fillId="4" borderId="66" xfId="0" applyFont="1" applyFill="1" applyBorder="1" applyAlignment="1">
      <alignment wrapText="1"/>
    </xf>
    <xf numFmtId="0" fontId="16" fillId="0" borderId="41" xfId="0" applyFont="1" applyBorder="1"/>
    <xf numFmtId="0" fontId="42" fillId="0" borderId="78" xfId="0" applyFont="1" applyBorder="1"/>
    <xf numFmtId="0" fontId="16" fillId="0" borderId="78" xfId="0" applyFont="1" applyBorder="1"/>
    <xf numFmtId="3" fontId="5" fillId="0" borderId="3" xfId="0" applyNumberFormat="1" applyFont="1" applyBorder="1" applyAlignment="1">
      <alignment horizontal="right" vertical="center" wrapText="1"/>
    </xf>
    <xf numFmtId="0" fontId="44" fillId="0" borderId="0" xfId="0" applyFont="1" applyAlignment="1">
      <alignment horizontal="center" vertical="center" wrapText="1"/>
    </xf>
    <xf numFmtId="0" fontId="5" fillId="0" borderId="5" xfId="0" applyFont="1" applyBorder="1"/>
    <xf numFmtId="0" fontId="16" fillId="3" borderId="1" xfId="0" applyFont="1" applyFill="1" applyBorder="1" applyAlignment="1">
      <alignment horizontal="center"/>
    </xf>
    <xf numFmtId="0" fontId="10" fillId="3" borderId="46" xfId="0" applyFont="1" applyFill="1" applyBorder="1" applyAlignment="1">
      <alignment horizontal="center"/>
    </xf>
    <xf numFmtId="0" fontId="10" fillId="3" borderId="46" xfId="0" applyFont="1" applyFill="1" applyBorder="1"/>
    <xf numFmtId="0" fontId="10" fillId="3" borderId="47" xfId="0" applyFont="1" applyFill="1" applyBorder="1"/>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6" fillId="3" borderId="11" xfId="0" applyFont="1" applyFill="1" applyBorder="1" applyAlignment="1">
      <alignment horizontal="center" wrapText="1"/>
    </xf>
    <xf numFmtId="3" fontId="6" fillId="3" borderId="3" xfId="0" applyNumberFormat="1" applyFont="1" applyFill="1" applyBorder="1" applyAlignment="1">
      <alignment horizontal="center" wrapText="1"/>
    </xf>
    <xf numFmtId="3" fontId="6" fillId="3" borderId="4" xfId="0" applyNumberFormat="1" applyFont="1" applyFill="1" applyBorder="1" applyAlignment="1">
      <alignment wrapText="1"/>
    </xf>
    <xf numFmtId="3" fontId="5" fillId="3" borderId="3" xfId="0" applyNumberFormat="1" applyFont="1" applyFill="1" applyBorder="1"/>
    <xf numFmtId="3" fontId="5" fillId="3" borderId="3" xfId="6" applyNumberFormat="1" applyFont="1" applyFill="1" applyBorder="1"/>
    <xf numFmtId="0" fontId="16" fillId="0" borderId="1" xfId="0" applyFont="1" applyBorder="1" applyAlignment="1">
      <alignment horizontal="center"/>
    </xf>
    <xf numFmtId="3" fontId="5" fillId="3" borderId="6" xfId="0" applyNumberFormat="1" applyFont="1" applyFill="1" applyBorder="1" applyAlignment="1">
      <alignment wrapText="1"/>
    </xf>
    <xf numFmtId="3" fontId="16" fillId="3" borderId="3" xfId="6" applyNumberFormat="1" applyFont="1" applyFill="1" applyBorder="1"/>
    <xf numFmtId="3" fontId="16" fillId="3" borderId="9" xfId="6" applyNumberFormat="1" applyFont="1" applyFill="1" applyBorder="1"/>
    <xf numFmtId="0" fontId="6" fillId="3" borderId="43" xfId="0" applyFont="1" applyFill="1" applyBorder="1" applyAlignment="1">
      <alignment horizontal="center"/>
    </xf>
    <xf numFmtId="3" fontId="6" fillId="3" borderId="43" xfId="0" applyNumberFormat="1" applyFont="1" applyFill="1" applyBorder="1"/>
    <xf numFmtId="3" fontId="6" fillId="3" borderId="45" xfId="0" applyNumberFormat="1" applyFont="1" applyFill="1" applyBorder="1"/>
    <xf numFmtId="0" fontId="5" fillId="0" borderId="1" xfId="0" applyFont="1" applyBorder="1" applyAlignment="1">
      <alignment horizontal="center"/>
    </xf>
    <xf numFmtId="0" fontId="5" fillId="0" borderId="11" xfId="0" applyFont="1" applyBorder="1" applyAlignment="1">
      <alignment horizontal="center"/>
    </xf>
    <xf numFmtId="3" fontId="5" fillId="3" borderId="4" xfId="0" applyNumberFormat="1" applyFont="1" applyFill="1" applyBorder="1"/>
    <xf numFmtId="3" fontId="5" fillId="0" borderId="0" xfId="0" applyNumberFormat="1" applyFont="1"/>
    <xf numFmtId="0" fontId="6" fillId="3" borderId="46" xfId="0" applyFont="1" applyFill="1" applyBorder="1" applyAlignment="1">
      <alignment horizontal="center"/>
    </xf>
    <xf numFmtId="0" fontId="6" fillId="0" borderId="22" xfId="0" applyFont="1" applyBorder="1" applyAlignment="1">
      <alignment horizontal="left" vertical="center" wrapText="1"/>
    </xf>
    <xf numFmtId="0" fontId="43" fillId="2" borderId="2" xfId="0" applyFont="1" applyFill="1" applyBorder="1" applyAlignment="1">
      <alignment horizontal="left" vertical="center" wrapText="1"/>
    </xf>
    <xf numFmtId="0" fontId="43" fillId="2" borderId="14" xfId="0" applyFont="1" applyFill="1" applyBorder="1" applyAlignment="1">
      <alignment horizontal="left" vertical="center" wrapText="1"/>
    </xf>
    <xf numFmtId="9" fontId="0" fillId="0" borderId="1" xfId="0" applyNumberFormat="1" applyBorder="1"/>
    <xf numFmtId="0" fontId="6" fillId="0" borderId="2" xfId="0" applyFont="1" applyBorder="1" applyAlignment="1">
      <alignment vertical="center" wrapText="1"/>
    </xf>
    <xf numFmtId="3" fontId="5" fillId="0" borderId="1" xfId="0" applyNumberFormat="1" applyFont="1" applyFill="1" applyBorder="1" applyAlignment="1">
      <alignment horizontal="right" wrapText="1"/>
    </xf>
    <xf numFmtId="3" fontId="5" fillId="0" borderId="3" xfId="0" applyNumberFormat="1" applyFont="1" applyFill="1" applyBorder="1" applyAlignment="1">
      <alignment horizontal="right" wrapText="1"/>
    </xf>
    <xf numFmtId="3" fontId="5" fillId="5" borderId="1" xfId="0" applyNumberFormat="1" applyFont="1" applyFill="1" applyBorder="1" applyAlignment="1">
      <alignment horizontal="right" wrapText="1"/>
    </xf>
    <xf numFmtId="3" fontId="5" fillId="5" borderId="3" xfId="0" applyNumberFormat="1" applyFont="1" applyFill="1" applyBorder="1" applyAlignment="1">
      <alignment horizontal="right" wrapText="1"/>
    </xf>
    <xf numFmtId="3" fontId="6" fillId="3" borderId="11" xfId="0" applyNumberFormat="1" applyFont="1" applyFill="1" applyBorder="1" applyAlignment="1">
      <alignment horizontal="right"/>
    </xf>
    <xf numFmtId="0" fontId="6" fillId="3" borderId="43" xfId="0" applyFont="1" applyFill="1" applyBorder="1"/>
    <xf numFmtId="0" fontId="6" fillId="3" borderId="45" xfId="0" applyFont="1" applyFill="1" applyBorder="1"/>
    <xf numFmtId="0" fontId="17" fillId="0" borderId="0" xfId="0" applyFont="1"/>
    <xf numFmtId="0" fontId="10" fillId="0" borderId="4" xfId="0" applyFont="1" applyBorder="1" applyAlignment="1">
      <alignment horizontal="center" wrapText="1"/>
    </xf>
    <xf numFmtId="0" fontId="24" fillId="2" borderId="30" xfId="0" applyFont="1" applyFill="1" applyBorder="1"/>
    <xf numFmtId="0" fontId="24" fillId="2" borderId="31" xfId="0" applyFont="1" applyFill="1" applyBorder="1"/>
    <xf numFmtId="0" fontId="24" fillId="2" borderId="17" xfId="0" applyFont="1" applyFill="1" applyBorder="1"/>
    <xf numFmtId="3" fontId="16" fillId="0" borderId="3" xfId="0" applyNumberFormat="1" applyFont="1" applyBorder="1" applyAlignment="1">
      <alignment horizontal="right"/>
    </xf>
    <xf numFmtId="0" fontId="10" fillId="3" borderId="11" xfId="0" applyFont="1" applyFill="1" applyBorder="1" applyAlignment="1">
      <alignment horizontal="center"/>
    </xf>
    <xf numFmtId="3" fontId="5" fillId="0" borderId="0" xfId="0" applyNumberFormat="1" applyFont="1" applyAlignment="1">
      <alignment horizontal="right"/>
    </xf>
    <xf numFmtId="1" fontId="7" fillId="2" borderId="16" xfId="0" applyNumberFormat="1" applyFont="1" applyFill="1" applyBorder="1" applyAlignment="1">
      <alignment horizontal="center"/>
    </xf>
    <xf numFmtId="9"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9" fontId="6" fillId="3" borderId="1"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9" fontId="6" fillId="3" borderId="1" xfId="0" applyNumberFormat="1" applyFont="1" applyFill="1" applyBorder="1" applyAlignment="1">
      <alignment horizontal="center" vertical="center"/>
    </xf>
    <xf numFmtId="1" fontId="7" fillId="2" borderId="3" xfId="0" applyNumberFormat="1" applyFont="1" applyFill="1" applyBorder="1" applyAlignment="1">
      <alignment horizontal="center"/>
    </xf>
    <xf numFmtId="1" fontId="7" fillId="4" borderId="13" xfId="0" applyNumberFormat="1" applyFont="1" applyFill="1" applyBorder="1" applyAlignment="1">
      <alignment horizontal="right" wrapText="1"/>
    </xf>
    <xf numFmtId="166" fontId="5" fillId="0" borderId="1" xfId="0" applyNumberFormat="1" applyFont="1" applyFill="1" applyBorder="1" applyAlignment="1">
      <alignment horizontal="center" vertical="center" wrapText="1"/>
    </xf>
    <xf numFmtId="9" fontId="0" fillId="3" borderId="11" xfId="0" applyNumberFormat="1" applyFill="1" applyBorder="1" applyAlignment="1">
      <alignment horizontal="center"/>
    </xf>
    <xf numFmtId="3" fontId="0" fillId="3" borderId="11" xfId="0" applyNumberFormat="1" applyFill="1" applyBorder="1" applyAlignment="1">
      <alignment horizontal="center"/>
    </xf>
    <xf numFmtId="3" fontId="6" fillId="0" borderId="11" xfId="0" applyNumberFormat="1" applyFont="1" applyBorder="1" applyAlignment="1">
      <alignment wrapText="1"/>
    </xf>
    <xf numFmtId="3" fontId="5" fillId="0" borderId="1" xfId="0" applyNumberFormat="1" applyFont="1" applyBorder="1"/>
    <xf numFmtId="3" fontId="5" fillId="0" borderId="5" xfId="0" applyNumberFormat="1" applyFont="1" applyBorder="1"/>
    <xf numFmtId="3" fontId="5" fillId="3" borderId="1" xfId="0" applyNumberFormat="1" applyFont="1" applyFill="1" applyBorder="1"/>
    <xf numFmtId="3" fontId="5" fillId="0" borderId="11" xfId="0" applyNumberFormat="1" applyFont="1" applyBorder="1"/>
    <xf numFmtId="9" fontId="5" fillId="0" borderId="8" xfId="7" applyFont="1" applyBorder="1" applyAlignment="1">
      <alignment horizontal="right" wrapText="1"/>
    </xf>
    <xf numFmtId="9" fontId="22" fillId="3" borderId="3" xfId="0" applyNumberFormat="1" applyFont="1" applyFill="1" applyBorder="1"/>
    <xf numFmtId="9" fontId="22" fillId="3" borderId="4" xfId="0" applyNumberFormat="1" applyFont="1" applyFill="1" applyBorder="1"/>
    <xf numFmtId="9" fontId="22" fillId="0" borderId="11" xfId="0" applyNumberFormat="1" applyFont="1" applyBorder="1"/>
    <xf numFmtId="0" fontId="46" fillId="0" borderId="2" xfId="0" applyFont="1" applyBorder="1" applyAlignment="1">
      <alignment wrapText="1"/>
    </xf>
    <xf numFmtId="0" fontId="46" fillId="0" borderId="3" xfId="0" applyFont="1" applyBorder="1" applyAlignment="1">
      <alignment horizontal="left" wrapText="1"/>
    </xf>
    <xf numFmtId="0" fontId="16" fillId="0" borderId="3" xfId="0" applyFont="1" applyBorder="1" applyAlignment="1">
      <alignment horizontal="left" wrapText="1"/>
    </xf>
    <xf numFmtId="0" fontId="46" fillId="0" borderId="3" xfId="0" applyFont="1" applyBorder="1" applyAlignment="1">
      <alignment horizontal="right" wrapText="1"/>
    </xf>
    <xf numFmtId="0" fontId="44" fillId="0" borderId="3" xfId="0" applyFont="1" applyBorder="1" applyAlignment="1">
      <alignment horizontal="right" wrapText="1"/>
    </xf>
    <xf numFmtId="0" fontId="44" fillId="8" borderId="2" xfId="0" applyFont="1" applyFill="1" applyBorder="1" applyAlignment="1">
      <alignment horizontal="left" wrapText="1"/>
    </xf>
    <xf numFmtId="0" fontId="10" fillId="0" borderId="2" xfId="0" applyFont="1" applyBorder="1"/>
    <xf numFmtId="0" fontId="10" fillId="8" borderId="2" xfId="0" applyFont="1" applyFill="1" applyBorder="1" applyAlignment="1">
      <alignment wrapText="1"/>
    </xf>
    <xf numFmtId="0" fontId="16" fillId="0" borderId="2" xfId="0" applyFont="1" applyBorder="1"/>
    <xf numFmtId="0" fontId="16" fillId="0" borderId="3" xfId="0" applyFont="1" applyBorder="1" applyAlignment="1">
      <alignment horizontal="left"/>
    </xf>
    <xf numFmtId="0" fontId="10" fillId="0" borderId="0" xfId="0" applyFont="1"/>
    <xf numFmtId="0" fontId="14" fillId="0" borderId="0" xfId="0" applyFont="1" applyAlignment="1">
      <alignment horizontal="left" wrapText="1"/>
    </xf>
    <xf numFmtId="0" fontId="46" fillId="0" borderId="0" xfId="0" applyFont="1" applyAlignment="1">
      <alignment wrapText="1"/>
    </xf>
    <xf numFmtId="0" fontId="46" fillId="0" borderId="0" xfId="0" applyFont="1" applyAlignment="1">
      <alignment horizontal="right"/>
    </xf>
    <xf numFmtId="49" fontId="44" fillId="8" borderId="3" xfId="0" applyNumberFormat="1" applyFont="1" applyFill="1" applyBorder="1" applyAlignment="1">
      <alignment horizontal="right" wrapText="1"/>
    </xf>
    <xf numFmtId="0" fontId="10" fillId="0" borderId="2" xfId="0" applyFont="1" applyFill="1" applyBorder="1"/>
    <xf numFmtId="0" fontId="16" fillId="0" borderId="3" xfId="0" applyFont="1" applyFill="1" applyBorder="1" applyAlignment="1">
      <alignment horizontal="right" wrapText="1"/>
    </xf>
    <xf numFmtId="0" fontId="46" fillId="0" borderId="3" xfId="0" applyFont="1" applyBorder="1" applyAlignment="1">
      <alignment wrapText="1"/>
    </xf>
    <xf numFmtId="0" fontId="16" fillId="0" borderId="4" xfId="0" applyFont="1" applyFill="1" applyBorder="1" applyAlignment="1">
      <alignment horizontal="right" wrapText="1"/>
    </xf>
    <xf numFmtId="0" fontId="46" fillId="0" borderId="4" xfId="0" applyFont="1" applyBorder="1" applyAlignment="1">
      <alignment horizontal="right" wrapText="1"/>
    </xf>
    <xf numFmtId="0" fontId="5" fillId="0" borderId="1" xfId="0" applyFont="1" applyBorder="1" applyAlignment="1">
      <alignment wrapText="1"/>
    </xf>
    <xf numFmtId="0" fontId="44" fillId="0" borderId="2" xfId="0" applyFont="1" applyBorder="1" applyAlignment="1">
      <alignment wrapText="1"/>
    </xf>
    <xf numFmtId="0" fontId="44" fillId="0" borderId="10" xfId="0" applyFont="1" applyBorder="1" applyAlignment="1">
      <alignment wrapText="1"/>
    </xf>
    <xf numFmtId="3" fontId="5" fillId="3" borderId="11" xfId="0" applyNumberFormat="1" applyFont="1" applyFill="1" applyBorder="1"/>
    <xf numFmtId="3" fontId="5" fillId="0" borderId="8" xfId="0" applyNumberFormat="1" applyFont="1" applyBorder="1"/>
    <xf numFmtId="3" fontId="5" fillId="3" borderId="8" xfId="0" applyNumberFormat="1" applyFont="1" applyFill="1" applyBorder="1"/>
    <xf numFmtId="0" fontId="43" fillId="9" borderId="14" xfId="0" applyFont="1" applyFill="1" applyBorder="1" applyAlignment="1"/>
    <xf numFmtId="0" fontId="7" fillId="0" borderId="0" xfId="0" applyFont="1" applyAlignment="1">
      <alignment horizontal="right"/>
    </xf>
    <xf numFmtId="3" fontId="7" fillId="2" borderId="1" xfId="0" applyNumberFormat="1" applyFont="1" applyFill="1" applyBorder="1" applyAlignment="1">
      <alignment horizontal="center" vertical="center" wrapText="1"/>
    </xf>
    <xf numFmtId="3" fontId="7" fillId="2" borderId="5" xfId="0" applyNumberFormat="1" applyFont="1" applyFill="1" applyBorder="1" applyAlignment="1">
      <alignment horizontal="right" wrapText="1"/>
    </xf>
    <xf numFmtId="3" fontId="7" fillId="2" borderId="3" xfId="0" applyNumberFormat="1" applyFont="1" applyFill="1" applyBorder="1" applyAlignment="1">
      <alignment horizontal="right" wrapText="1"/>
    </xf>
    <xf numFmtId="3" fontId="6" fillId="3" borderId="11" xfId="0" applyNumberFormat="1" applyFont="1" applyFill="1" applyBorder="1" applyAlignment="1">
      <alignment horizontal="center" vertical="center" wrapText="1"/>
    </xf>
    <xf numFmtId="3" fontId="6" fillId="3" borderId="11" xfId="0" applyNumberFormat="1" applyFont="1" applyFill="1" applyBorder="1" applyAlignment="1">
      <alignment horizontal="right" wrapText="1"/>
    </xf>
    <xf numFmtId="3" fontId="6" fillId="3" borderId="4" xfId="0" applyNumberFormat="1" applyFont="1" applyFill="1" applyBorder="1" applyAlignment="1">
      <alignment horizontal="right"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3" borderId="6" xfId="0" applyFont="1" applyFill="1" applyBorder="1" applyAlignment="1">
      <alignment horizontal="center" wrapText="1"/>
    </xf>
    <xf numFmtId="0" fontId="43" fillId="2" borderId="2" xfId="0" applyFont="1" applyFill="1" applyBorder="1" applyAlignment="1">
      <alignment vertical="center" wrapText="1"/>
    </xf>
    <xf numFmtId="0" fontId="7" fillId="0" borderId="2" xfId="0" applyFont="1" applyBorder="1" applyAlignment="1">
      <alignment wrapText="1"/>
    </xf>
    <xf numFmtId="0" fontId="10" fillId="0" borderId="0" xfId="0" applyFont="1" applyFill="1" applyAlignment="1">
      <alignment horizontal="left" vertical="top" wrapText="1"/>
    </xf>
    <xf numFmtId="0" fontId="10" fillId="0" borderId="18" xfId="0" applyFont="1" applyBorder="1" applyAlignment="1">
      <alignment horizontal="center" wrapText="1"/>
    </xf>
    <xf numFmtId="0" fontId="10" fillId="0" borderId="18" xfId="0" applyFont="1" applyFill="1" applyBorder="1" applyAlignment="1">
      <alignment horizontal="center" wrapText="1"/>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2" borderId="3" xfId="0" applyFont="1" applyFill="1" applyBorder="1"/>
    <xf numFmtId="0" fontId="5" fillId="4" borderId="1" xfId="0" applyFont="1" applyFill="1" applyBorder="1" applyAlignment="1">
      <alignment horizontal="center"/>
    </xf>
    <xf numFmtId="0" fontId="5" fillId="0" borderId="5" xfId="0" applyFont="1" applyFill="1" applyBorder="1" applyAlignment="1">
      <alignment horizontal="center"/>
    </xf>
    <xf numFmtId="0" fontId="5" fillId="2" borderId="1" xfId="0" applyFont="1" applyFill="1" applyBorder="1" applyAlignment="1">
      <alignment horizontal="center"/>
    </xf>
    <xf numFmtId="0" fontId="5" fillId="2" borderId="5"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10" fillId="0" borderId="11" xfId="0" applyFont="1" applyFill="1" applyBorder="1" applyAlignment="1">
      <alignment horizontal="center" wrapText="1"/>
    </xf>
    <xf numFmtId="0" fontId="43" fillId="2" borderId="2" xfId="0" applyFont="1" applyFill="1" applyBorder="1" applyAlignment="1">
      <alignment horizontal="left"/>
    </xf>
    <xf numFmtId="0" fontId="16" fillId="0" borderId="19" xfId="0" applyFont="1" applyBorder="1" applyAlignment="1">
      <alignment wrapText="1"/>
    </xf>
    <xf numFmtId="168" fontId="16" fillId="0" borderId="18" xfId="0" applyNumberFormat="1" applyFont="1" applyBorder="1" applyAlignment="1">
      <alignment horizontal="right"/>
    </xf>
    <xf numFmtId="168" fontId="16" fillId="0" borderId="18" xfId="0" applyNumberFormat="1" applyFont="1" applyBorder="1"/>
    <xf numFmtId="168" fontId="16" fillId="0" borderId="37" xfId="0" applyNumberFormat="1" applyFont="1" applyBorder="1"/>
    <xf numFmtId="168" fontId="16" fillId="0" borderId="20" xfId="0" applyNumberFormat="1" applyFont="1" applyBorder="1"/>
    <xf numFmtId="168" fontId="16" fillId="2" borderId="15" xfId="0" applyNumberFormat="1" applyFont="1" applyFill="1" applyBorder="1" applyAlignment="1">
      <alignment horizontal="right"/>
    </xf>
    <xf numFmtId="168" fontId="16" fillId="2" borderId="15" xfId="0" applyNumberFormat="1" applyFont="1" applyFill="1" applyBorder="1"/>
    <xf numFmtId="168" fontId="16" fillId="0" borderId="1" xfId="0" applyNumberFormat="1" applyFont="1" applyBorder="1"/>
    <xf numFmtId="168" fontId="16" fillId="0" borderId="39" xfId="0" applyNumberFormat="1" applyFont="1" applyBorder="1"/>
    <xf numFmtId="168" fontId="16" fillId="0" borderId="40" xfId="0" applyNumberFormat="1" applyFont="1" applyBorder="1"/>
    <xf numFmtId="168" fontId="16" fillId="0" borderId="41" xfId="0" applyNumberFormat="1" applyFont="1" applyBorder="1"/>
    <xf numFmtId="168" fontId="16" fillId="0" borderId="11" xfId="0" applyNumberFormat="1" applyFont="1" applyBorder="1" applyAlignment="1">
      <alignment horizontal="right"/>
    </xf>
    <xf numFmtId="168" fontId="16" fillId="0" borderId="11" xfId="0" applyNumberFormat="1" applyFont="1" applyBorder="1"/>
    <xf numFmtId="168" fontId="16" fillId="0" borderId="4" xfId="0" applyNumberFormat="1" applyFont="1" applyBorder="1"/>
    <xf numFmtId="168" fontId="16" fillId="4" borderId="11" xfId="0" applyNumberFormat="1" applyFont="1" applyFill="1" applyBorder="1" applyAlignment="1">
      <alignment horizontal="right"/>
    </xf>
    <xf numFmtId="168" fontId="16" fillId="4" borderId="11" xfId="0" applyNumberFormat="1" applyFont="1" applyFill="1" applyBorder="1"/>
    <xf numFmtId="168" fontId="16" fillId="4" borderId="4" xfId="0" applyNumberFormat="1" applyFont="1" applyFill="1" applyBorder="1"/>
    <xf numFmtId="0" fontId="0" fillId="0" borderId="0" xfId="0" applyAlignment="1">
      <alignment vertical="center" wrapText="1"/>
    </xf>
    <xf numFmtId="0" fontId="19" fillId="0" borderId="0" xfId="0" applyFont="1" applyAlignment="1">
      <alignment wrapText="1"/>
    </xf>
    <xf numFmtId="0" fontId="16" fillId="0" borderId="0" xfId="0" applyFont="1" applyAlignment="1">
      <alignment vertical="top" wrapText="1"/>
    </xf>
    <xf numFmtId="3" fontId="6" fillId="3" borderId="15" xfId="0" applyNumberFormat="1" applyFont="1" applyFill="1" applyBorder="1"/>
    <xf numFmtId="3" fontId="6" fillId="3" borderId="16" xfId="0" applyNumberFormat="1" applyFont="1" applyFill="1" applyBorder="1"/>
    <xf numFmtId="3" fontId="6" fillId="3" borderId="1" xfId="0" applyNumberFormat="1" applyFont="1" applyFill="1" applyBorder="1"/>
    <xf numFmtId="3" fontId="6" fillId="3" borderId="3" xfId="0" applyNumberFormat="1" applyFont="1" applyFill="1" applyBorder="1"/>
    <xf numFmtId="3" fontId="6" fillId="3" borderId="11" xfId="0" applyNumberFormat="1" applyFont="1" applyFill="1" applyBorder="1"/>
    <xf numFmtId="3" fontId="6" fillId="3" borderId="4" xfId="0" applyNumberFormat="1" applyFont="1" applyFill="1" applyBorder="1"/>
    <xf numFmtId="0" fontId="5" fillId="2" borderId="23" xfId="0" applyFont="1" applyFill="1" applyBorder="1" applyAlignment="1">
      <alignment horizontal="right" vertical="center"/>
    </xf>
    <xf numFmtId="0" fontId="5" fillId="2" borderId="24" xfId="0" applyFont="1" applyFill="1" applyBorder="1" applyAlignment="1">
      <alignment horizontal="right" vertical="center"/>
    </xf>
    <xf numFmtId="0" fontId="5" fillId="4" borderId="1" xfId="0" applyFont="1" applyFill="1" applyBorder="1" applyAlignment="1">
      <alignment horizontal="righ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5" fillId="4" borderId="5" xfId="0" applyFont="1" applyFill="1" applyBorder="1" applyAlignment="1">
      <alignment horizontal="right" vertical="center"/>
    </xf>
    <xf numFmtId="0" fontId="5" fillId="4" borderId="15" xfId="0" applyFont="1" applyFill="1" applyBorder="1" applyAlignment="1">
      <alignment horizontal="right" vertical="center"/>
    </xf>
    <xf numFmtId="0" fontId="5" fillId="0" borderId="15" xfId="0" applyFont="1" applyBorder="1" applyAlignment="1">
      <alignment horizontal="right" vertical="center"/>
    </xf>
    <xf numFmtId="0" fontId="5" fillId="0" borderId="16" xfId="0" applyFont="1" applyBorder="1" applyAlignment="1">
      <alignment horizontal="right" vertical="center"/>
    </xf>
    <xf numFmtId="0" fontId="13" fillId="2" borderId="23" xfId="0" applyFont="1" applyFill="1" applyBorder="1" applyAlignment="1">
      <alignment horizontal="right" vertical="center"/>
    </xf>
    <xf numFmtId="0" fontId="5" fillId="4" borderId="3" xfId="0" applyFont="1" applyFill="1" applyBorder="1" applyAlignment="1">
      <alignment horizontal="right" vertical="center"/>
    </xf>
    <xf numFmtId="0" fontId="5" fillId="0" borderId="11" xfId="0" applyFont="1" applyBorder="1" applyAlignment="1">
      <alignment horizontal="right" vertical="center"/>
    </xf>
    <xf numFmtId="0" fontId="5" fillId="0" borderId="4" xfId="0" applyFont="1" applyBorder="1" applyAlignment="1">
      <alignment horizontal="right" vertical="center"/>
    </xf>
    <xf numFmtId="0" fontId="6" fillId="4" borderId="49" xfId="0" applyFont="1" applyFill="1" applyBorder="1" applyAlignment="1">
      <alignment wrapText="1"/>
    </xf>
    <xf numFmtId="0" fontId="6" fillId="0" borderId="1" xfId="0" applyFont="1" applyBorder="1" applyAlignment="1">
      <alignment horizontal="center" wrapText="1"/>
    </xf>
    <xf numFmtId="0" fontId="6" fillId="0" borderId="1" xfId="1" applyFont="1" applyBorder="1" applyAlignment="1">
      <alignment horizontal="center" wrapText="1"/>
    </xf>
    <xf numFmtId="0" fontId="43" fillId="0" borderId="2" xfId="0" applyFont="1" applyBorder="1" applyAlignment="1">
      <alignment vertical="center" wrapText="1"/>
    </xf>
    <xf numFmtId="0" fontId="43" fillId="10" borderId="2" xfId="0" applyFont="1" applyFill="1" applyBorder="1" applyAlignment="1">
      <alignment vertical="center" wrapText="1"/>
    </xf>
    <xf numFmtId="0" fontId="43" fillId="0" borderId="2" xfId="0" applyFont="1" applyBorder="1" applyAlignment="1">
      <alignment wrapText="1"/>
    </xf>
    <xf numFmtId="0" fontId="10" fillId="0" borderId="5" xfId="0" applyFont="1" applyBorder="1" applyAlignment="1">
      <alignment horizontal="right" wrapText="1"/>
    </xf>
    <xf numFmtId="0" fontId="10" fillId="0" borderId="3" xfId="0" applyFont="1" applyBorder="1" applyAlignment="1">
      <alignment horizontal="right" wrapText="1"/>
    </xf>
    <xf numFmtId="0" fontId="24" fillId="0" borderId="1" xfId="0" applyFont="1" applyFill="1" applyBorder="1" applyAlignment="1">
      <alignment horizontal="right"/>
    </xf>
    <xf numFmtId="0" fontId="24" fillId="0" borderId="5" xfId="0" applyFont="1" applyFill="1" applyBorder="1" applyAlignment="1">
      <alignment horizontal="right"/>
    </xf>
    <xf numFmtId="0" fontId="24" fillId="0" borderId="3" xfId="0" applyFont="1" applyFill="1" applyBorder="1" applyAlignment="1">
      <alignment horizontal="right"/>
    </xf>
    <xf numFmtId="0" fontId="16" fillId="2" borderId="1" xfId="0" applyFont="1" applyFill="1" applyBorder="1" applyAlignment="1">
      <alignment horizontal="right" vertical="center" wrapText="1"/>
    </xf>
    <xf numFmtId="0" fontId="16" fillId="2" borderId="5" xfId="0" applyFont="1" applyFill="1" applyBorder="1" applyAlignment="1">
      <alignment horizontal="right" vertical="center" wrapText="1"/>
    </xf>
    <xf numFmtId="0" fontId="16" fillId="2" borderId="3" xfId="0" applyFont="1" applyFill="1" applyBorder="1" applyAlignment="1">
      <alignment horizontal="right" vertical="center" wrapText="1"/>
    </xf>
    <xf numFmtId="0" fontId="16" fillId="0" borderId="1" xfId="0" applyFont="1" applyBorder="1" applyAlignment="1">
      <alignment horizontal="right" wrapText="1"/>
    </xf>
    <xf numFmtId="0" fontId="16" fillId="0" borderId="3" xfId="0" applyFont="1" applyBorder="1" applyAlignment="1">
      <alignment horizontal="right" wrapText="1"/>
    </xf>
    <xf numFmtId="0" fontId="16" fillId="0" borderId="3" xfId="0" applyFont="1" applyBorder="1" applyAlignment="1">
      <alignment horizontal="right" vertical="center" wrapText="1"/>
    </xf>
    <xf numFmtId="0" fontId="6" fillId="3" borderId="8" xfId="0" applyFont="1" applyFill="1" applyBorder="1" applyAlignment="1">
      <alignment horizontal="right" wrapText="1"/>
    </xf>
    <xf numFmtId="0" fontId="6" fillId="3" borderId="9" xfId="0" applyFont="1" applyFill="1" applyBorder="1" applyAlignment="1">
      <alignment horizontal="right" wrapText="1"/>
    </xf>
    <xf numFmtId="0" fontId="6" fillId="0" borderId="4" xfId="0" applyFont="1" applyBorder="1" applyAlignment="1">
      <alignment horizontal="right" wrapText="1"/>
    </xf>
    <xf numFmtId="5" fontId="6" fillId="3" borderId="9" xfId="5" applyNumberFormat="1" applyFont="1" applyFill="1" applyBorder="1" applyAlignment="1">
      <alignment horizontal="right" wrapText="1"/>
    </xf>
    <xf numFmtId="3" fontId="5" fillId="0" borderId="1" xfId="0" applyNumberFormat="1" applyFont="1" applyBorder="1" applyAlignment="1">
      <alignment horizontal="right"/>
    </xf>
    <xf numFmtId="3" fontId="5" fillId="3" borderId="3" xfId="0" applyNumberFormat="1" applyFont="1" applyFill="1" applyBorder="1" applyAlignment="1">
      <alignment horizontal="right"/>
    </xf>
    <xf numFmtId="3" fontId="16" fillId="0" borderId="11" xfId="0" applyNumberFormat="1" applyFont="1" applyFill="1" applyBorder="1" applyAlignment="1">
      <alignment horizontal="right"/>
    </xf>
    <xf numFmtId="3" fontId="16" fillId="0" borderId="11" xfId="0" applyNumberFormat="1" applyFont="1" applyFill="1" applyBorder="1"/>
    <xf numFmtId="3" fontId="5" fillId="3" borderId="4" xfId="0" applyNumberFormat="1" applyFont="1" applyFill="1" applyBorder="1" applyAlignment="1">
      <alignment horizontal="right"/>
    </xf>
    <xf numFmtId="0" fontId="10" fillId="0" borderId="30" xfId="0" applyFont="1" applyFill="1" applyBorder="1" applyAlignment="1">
      <alignment horizontal="center" wrapText="1"/>
    </xf>
    <xf numFmtId="0" fontId="10" fillId="0" borderId="32" xfId="0" applyFont="1" applyFill="1" applyBorder="1" applyAlignment="1">
      <alignment horizontal="center" wrapText="1"/>
    </xf>
    <xf numFmtId="0" fontId="10" fillId="0" borderId="16" xfId="0" applyFont="1" applyFill="1" applyBorder="1" applyAlignment="1">
      <alignment horizontal="center" wrapText="1"/>
    </xf>
    <xf numFmtId="0" fontId="44" fillId="0" borderId="2" xfId="0" applyFont="1" applyBorder="1" applyAlignment="1">
      <alignment horizontal="left" vertical="center" wrapText="1"/>
    </xf>
    <xf numFmtId="0" fontId="6" fillId="0" borderId="2" xfId="0" applyFont="1" applyBorder="1" applyAlignment="1">
      <alignment horizontal="left" vertical="center" wrapText="1"/>
    </xf>
    <xf numFmtId="0" fontId="44" fillId="0" borderId="0" xfId="0" applyFont="1" applyAlignment="1">
      <alignment horizontal="left" vertical="center" wrapText="1"/>
    </xf>
    <xf numFmtId="0" fontId="44" fillId="0" borderId="79" xfId="0" applyFont="1" applyBorder="1" applyAlignment="1">
      <alignment horizontal="left" vertical="center" wrapText="1"/>
    </xf>
    <xf numFmtId="0" fontId="6" fillId="0" borderId="2" xfId="0" applyFont="1" applyBorder="1" applyAlignment="1">
      <alignment horizontal="left" wrapText="1"/>
    </xf>
    <xf numFmtId="0" fontId="44" fillId="0" borderId="0" xfId="0" applyFont="1" applyAlignment="1">
      <alignment horizontal="left"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2" fillId="0" borderId="5" xfId="0" applyFont="1" applyFill="1" applyBorder="1" applyAlignment="1">
      <alignment horizontal="left" vertical="top" wrapText="1"/>
    </xf>
    <xf numFmtId="0" fontId="22"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45" fillId="8" borderId="2" xfId="0" applyFont="1" applyFill="1" applyBorder="1" applyAlignment="1">
      <alignment horizontal="left" wrapText="1"/>
    </xf>
    <xf numFmtId="0" fontId="45" fillId="8" borderId="3" xfId="0" applyFont="1" applyFill="1" applyBorder="1" applyAlignment="1">
      <alignment horizontal="left" wrapText="1"/>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2"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45" fillId="8" borderId="2" xfId="0" applyFont="1" applyFill="1" applyBorder="1" applyAlignment="1">
      <alignment horizontal="left" vertical="top" wrapText="1"/>
    </xf>
    <xf numFmtId="0" fontId="45" fillId="8" borderId="3" xfId="0" applyFont="1" applyFill="1" applyBorder="1" applyAlignment="1">
      <alignment horizontal="left" vertical="top" wrapText="1"/>
    </xf>
    <xf numFmtId="0" fontId="16" fillId="0" borderId="0" xfId="0" applyFont="1" applyAlignment="1">
      <alignment horizontal="left" vertical="center" wrapText="1"/>
    </xf>
    <xf numFmtId="0" fontId="35" fillId="7" borderId="55" xfId="0" applyFont="1" applyFill="1" applyBorder="1" applyAlignment="1">
      <alignment vertical="center" wrapText="1"/>
    </xf>
    <xf numFmtId="0" fontId="35" fillId="7" borderId="76" xfId="0" applyFont="1" applyFill="1" applyBorder="1" applyAlignment="1">
      <alignmen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35" fillId="7" borderId="52" xfId="0" applyFont="1" applyFill="1" applyBorder="1" applyAlignment="1">
      <alignment horizontal="left" vertical="center" wrapText="1"/>
    </xf>
    <xf numFmtId="0" fontId="35" fillId="7" borderId="77"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3" fontId="5" fillId="2" borderId="5" xfId="0" applyNumberFormat="1" applyFont="1" applyFill="1" applyBorder="1" applyAlignment="1">
      <alignment horizontal="center" wrapText="1"/>
    </xf>
    <xf numFmtId="3" fontId="5" fillId="2" borderId="25" xfId="0" applyNumberFormat="1" applyFont="1" applyFill="1" applyBorder="1" applyAlignment="1">
      <alignment horizontal="center" wrapText="1"/>
    </xf>
    <xf numFmtId="3" fontId="5" fillId="2" borderId="6" xfId="0" applyNumberFormat="1" applyFont="1" applyFill="1" applyBorder="1" applyAlignment="1">
      <alignment horizontal="center" wrapText="1"/>
    </xf>
    <xf numFmtId="3" fontId="7" fillId="2" borderId="5" xfId="0" applyNumberFormat="1" applyFont="1" applyFill="1" applyBorder="1" applyAlignment="1">
      <alignment horizontal="center"/>
    </xf>
    <xf numFmtId="3" fontId="7" fillId="2" borderId="25" xfId="0" applyNumberFormat="1" applyFont="1" applyFill="1" applyBorder="1" applyAlignment="1">
      <alignment horizontal="center"/>
    </xf>
    <xf numFmtId="3" fontId="7" fillId="2" borderId="6" xfId="0" applyNumberFormat="1"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3" fontId="6" fillId="0" borderId="1" xfId="0" applyNumberFormat="1" applyFont="1" applyBorder="1" applyAlignment="1">
      <alignment horizontal="center" wrapText="1"/>
    </xf>
    <xf numFmtId="3" fontId="6" fillId="0" borderId="5" xfId="0" applyNumberFormat="1" applyFont="1" applyBorder="1" applyAlignment="1">
      <alignment horizontal="center" wrapText="1"/>
    </xf>
    <xf numFmtId="3" fontId="6" fillId="0" borderId="26" xfId="0" applyNumberFormat="1" applyFont="1" applyBorder="1" applyAlignment="1">
      <alignment horizontal="center" wrapText="1"/>
    </xf>
    <xf numFmtId="0" fontId="5" fillId="0" borderId="0" xfId="0" applyFont="1" applyAlignment="1">
      <alignment horizontal="left" wrapText="1"/>
    </xf>
    <xf numFmtId="0" fontId="16"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2" xfId="0" applyFont="1" applyBorder="1" applyAlignment="1">
      <alignment horizontal="left" vertical="center" wrapText="1"/>
    </xf>
    <xf numFmtId="0" fontId="6" fillId="0" borderId="38" xfId="0" applyFont="1" applyBorder="1" applyAlignment="1">
      <alignment horizontal="left" vertical="center" wrapText="1"/>
    </xf>
    <xf numFmtId="0" fontId="6" fillId="0" borderId="70" xfId="0" applyFont="1" applyBorder="1" applyAlignment="1">
      <alignment horizontal="left" vertical="center" wrapText="1"/>
    </xf>
    <xf numFmtId="0" fontId="6" fillId="0" borderId="71" xfId="0" applyFont="1" applyBorder="1" applyAlignment="1">
      <alignment horizontal="left"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24" fillId="2" borderId="5" xfId="0" applyFont="1" applyFill="1" applyBorder="1" applyAlignment="1">
      <alignment horizontal="left"/>
    </xf>
    <xf numFmtId="0" fontId="24" fillId="2" borderId="25" xfId="0" applyFont="1" applyFill="1" applyBorder="1" applyAlignment="1">
      <alignment horizontal="left"/>
    </xf>
    <xf numFmtId="0" fontId="24" fillId="2" borderId="6" xfId="0" applyFont="1" applyFill="1" applyBorder="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10"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8" fillId="6" borderId="58"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42" xfId="0" applyFont="1" applyBorder="1" applyAlignment="1">
      <alignment horizontal="left" vertical="center" wrapText="1"/>
    </xf>
    <xf numFmtId="0" fontId="6" fillId="0" borderId="19" xfId="0" applyFont="1" applyBorder="1" applyAlignment="1">
      <alignment horizontal="left" vertical="center" wrapText="1"/>
    </xf>
    <xf numFmtId="0" fontId="10" fillId="0" borderId="34" xfId="0" applyFont="1" applyFill="1" applyBorder="1" applyAlignment="1">
      <alignment horizontal="center" wrapText="1"/>
    </xf>
    <xf numFmtId="0" fontId="10" fillId="0" borderId="28" xfId="0" applyFont="1" applyFill="1" applyBorder="1" applyAlignment="1">
      <alignment horizontal="center" wrapText="1"/>
    </xf>
    <xf numFmtId="0" fontId="10" fillId="0" borderId="74" xfId="0" applyFont="1" applyFill="1" applyBorder="1" applyAlignment="1">
      <alignment horizontal="center" wrapText="1"/>
    </xf>
    <xf numFmtId="0" fontId="10" fillId="0" borderId="30" xfId="0" applyFont="1" applyFill="1" applyBorder="1" applyAlignment="1">
      <alignment horizontal="center" wrapText="1"/>
    </xf>
    <xf numFmtId="0" fontId="10" fillId="0" borderId="31" xfId="0" applyFont="1" applyFill="1" applyBorder="1" applyAlignment="1">
      <alignment horizontal="center" wrapText="1"/>
    </xf>
    <xf numFmtId="0" fontId="10" fillId="0" borderId="32" xfId="0" applyFont="1" applyFill="1" applyBorder="1" applyAlignment="1">
      <alignment horizontal="center" wrapText="1"/>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0" fillId="0" borderId="0" xfId="0" applyFont="1" applyFill="1" applyAlignment="1">
      <alignment horizontal="left" vertical="top"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5" fillId="0" borderId="0" xfId="0" applyFont="1" applyAlignment="1">
      <alignment horizontal="left" vertical="top"/>
    </xf>
    <xf numFmtId="0" fontId="16" fillId="0" borderId="0" xfId="0" applyFont="1" applyFill="1" applyAlignment="1">
      <alignment horizontal="left" vertical="top" wrapText="1"/>
    </xf>
    <xf numFmtId="0" fontId="10" fillId="0" borderId="1" xfId="0" applyFont="1" applyBorder="1" applyAlignment="1">
      <alignment horizontal="center" wrapText="1"/>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0" borderId="35" xfId="0" applyFont="1" applyBorder="1" applyAlignment="1">
      <alignment horizontal="left" vertical="center" wrapText="1"/>
    </xf>
    <xf numFmtId="0" fontId="10" fillId="0" borderId="34"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74" xfId="0" applyFont="1" applyFill="1" applyBorder="1" applyAlignment="1">
      <alignment horizontal="center" vertical="center" wrapText="1"/>
    </xf>
    <xf numFmtId="0" fontId="6" fillId="0" borderId="44" xfId="0" applyFont="1" applyFill="1" applyBorder="1" applyAlignment="1">
      <alignment horizontal="center" wrapText="1"/>
    </xf>
    <xf numFmtId="0" fontId="6" fillId="0" borderId="72" xfId="0" applyFont="1" applyFill="1" applyBorder="1" applyAlignment="1">
      <alignment horizontal="center" wrapText="1"/>
    </xf>
    <xf numFmtId="0" fontId="6" fillId="0" borderId="30" xfId="0" applyFont="1" applyFill="1" applyBorder="1" applyAlignment="1">
      <alignment horizontal="center" wrapText="1"/>
    </xf>
    <xf numFmtId="0" fontId="6" fillId="0" borderId="32" xfId="0" applyFont="1" applyFill="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5" xfId="0" applyFont="1" applyFill="1" applyBorder="1" applyAlignment="1">
      <alignment horizontal="center" wrapText="1"/>
    </xf>
    <xf numFmtId="0" fontId="6" fillId="0" borderId="25" xfId="0" applyFont="1" applyFill="1" applyBorder="1" applyAlignment="1">
      <alignment horizontal="center" wrapText="1"/>
    </xf>
    <xf numFmtId="0" fontId="6" fillId="0" borderId="26" xfId="0" applyFont="1" applyFill="1" applyBorder="1" applyAlignment="1">
      <alignment horizontal="center" wrapText="1"/>
    </xf>
    <xf numFmtId="0" fontId="6" fillId="0" borderId="1" xfId="0" applyFont="1" applyFill="1" applyBorder="1" applyAlignment="1">
      <alignment horizontal="center" wrapText="1"/>
    </xf>
    <xf numFmtId="0" fontId="10" fillId="0" borderId="35" xfId="0" applyFont="1" applyBorder="1" applyAlignment="1">
      <alignment horizontal="left" vertical="center" wrapText="1"/>
    </xf>
    <xf numFmtId="0" fontId="10" fillId="0" borderId="19" xfId="0" applyFont="1" applyBorder="1" applyAlignment="1">
      <alignment horizontal="left" vertical="center"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0" xfId="0" applyFont="1" applyAlignment="1">
      <alignment horizontal="left" wrapText="1"/>
    </xf>
    <xf numFmtId="0" fontId="10" fillId="0" borderId="41" xfId="0" applyFont="1" applyFill="1" applyBorder="1" applyAlignment="1">
      <alignment horizontal="center" wrapText="1"/>
    </xf>
    <xf numFmtId="0" fontId="10" fillId="0" borderId="20" xfId="0" applyFont="1" applyFill="1" applyBorder="1" applyAlignment="1">
      <alignment horizontal="center" wrapText="1"/>
    </xf>
    <xf numFmtId="0" fontId="16" fillId="0" borderId="0" xfId="0" applyFont="1" applyFill="1" applyAlignment="1">
      <alignment horizontal="left" wrapText="1"/>
    </xf>
    <xf numFmtId="0" fontId="44" fillId="0" borderId="7" xfId="0" applyFont="1" applyBorder="1" applyAlignment="1">
      <alignment horizontal="left" vertical="center" wrapText="1"/>
    </xf>
    <xf numFmtId="0" fontId="44" fillId="0" borderId="19" xfId="0" applyFont="1" applyBorder="1" applyAlignment="1">
      <alignment horizontal="left" vertical="center" wrapText="1"/>
    </xf>
    <xf numFmtId="0" fontId="10" fillId="0" borderId="5" xfId="0" applyFont="1" applyFill="1" applyBorder="1" applyAlignment="1">
      <alignment horizontal="center" wrapText="1"/>
    </xf>
    <xf numFmtId="0" fontId="10" fillId="0" borderId="25" xfId="0" applyFont="1" applyFill="1" applyBorder="1" applyAlignment="1">
      <alignment horizontal="center" wrapText="1"/>
    </xf>
    <xf numFmtId="0" fontId="6" fillId="0" borderId="3"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6"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6" fillId="0" borderId="48" xfId="0" applyFont="1" applyFill="1" applyBorder="1" applyAlignment="1">
      <alignment horizontal="left" wrapText="1"/>
    </xf>
    <xf numFmtId="0" fontId="18" fillId="6" borderId="55"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8" xfId="0" applyFont="1" applyFill="1" applyBorder="1" applyAlignment="1">
      <alignment horizontal="center" wrapText="1"/>
    </xf>
    <xf numFmtId="0" fontId="10" fillId="0" borderId="36" xfId="0" applyFont="1" applyFill="1" applyBorder="1" applyAlignment="1">
      <alignment horizontal="center" wrapText="1"/>
    </xf>
    <xf numFmtId="0" fontId="10" fillId="0" borderId="65" xfId="0" applyFont="1" applyFill="1" applyBorder="1" applyAlignment="1">
      <alignment horizont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4" fillId="0" borderId="61" xfId="0" applyFont="1" applyFill="1" applyBorder="1" applyAlignment="1">
      <alignment horizontal="center" wrapText="1"/>
    </xf>
    <xf numFmtId="0" fontId="24" fillId="0" borderId="54" xfId="0" applyFont="1" applyFill="1" applyBorder="1" applyAlignment="1">
      <alignment horizontal="center"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44" fillId="0" borderId="38" xfId="0" applyFont="1" applyBorder="1" applyAlignment="1">
      <alignment horizontal="left" vertical="center"/>
    </xf>
    <xf numFmtId="0" fontId="44" fillId="0" borderId="71" xfId="0" applyFont="1" applyBorder="1" applyAlignment="1">
      <alignment horizontal="left" vertic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5" fillId="0" borderId="0" xfId="0" applyFont="1" applyFill="1" applyAlignment="1">
      <alignment horizontal="left" vertical="center" wrapText="1"/>
    </xf>
    <xf numFmtId="0" fontId="16"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5" fillId="0" borderId="0" xfId="0" applyFont="1" applyAlignment="1">
      <alignment horizontal="left" vertical="center" wrapText="1"/>
    </xf>
    <xf numFmtId="0" fontId="5" fillId="0" borderId="48" xfId="0" applyFont="1" applyBorder="1" applyAlignment="1">
      <alignment horizontal="left" wrapText="1"/>
    </xf>
    <xf numFmtId="0" fontId="5" fillId="0" borderId="1" xfId="0" applyFont="1" applyBorder="1" applyAlignment="1">
      <alignment horizontal="left" wrapText="1"/>
    </xf>
    <xf numFmtId="0" fontId="6" fillId="3" borderId="1" xfId="0" applyFont="1" applyFill="1" applyBorder="1" applyAlignment="1">
      <alignment horizontal="center"/>
    </xf>
    <xf numFmtId="0" fontId="5" fillId="0" borderId="0" xfId="0" applyFont="1" applyFill="1" applyAlignment="1">
      <alignment horizontal="left" wrapText="1"/>
    </xf>
    <xf numFmtId="0" fontId="46" fillId="0" borderId="2" xfId="0" applyFont="1" applyBorder="1" applyAlignment="1">
      <alignment vertical="center" wrapText="1"/>
    </xf>
    <xf numFmtId="0" fontId="46" fillId="0" borderId="3" xfId="0" applyFont="1" applyBorder="1" applyAlignment="1">
      <alignment horizontal="left" vertical="center" wrapText="1"/>
    </xf>
    <xf numFmtId="0" fontId="16" fillId="3" borderId="24" xfId="0" applyFont="1" applyFill="1" applyBorder="1"/>
    <xf numFmtId="3" fontId="16" fillId="0" borderId="3" xfId="0" applyNumberFormat="1" applyFont="1" applyBorder="1" applyAlignment="1">
      <alignment horizontal="right" wrapText="1"/>
    </xf>
    <xf numFmtId="3" fontId="16" fillId="0" borderId="4" xfId="0" applyNumberFormat="1" applyFont="1" applyBorder="1" applyAlignment="1">
      <alignment horizontal="right"/>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5" fillId="0" borderId="2" xfId="0" applyFont="1" applyBorder="1" applyAlignment="1">
      <alignment horizontal="left" wrapText="1"/>
    </xf>
    <xf numFmtId="165" fontId="6" fillId="3" borderId="3" xfId="5" applyNumberFormat="1" applyFont="1" applyFill="1" applyBorder="1"/>
    <xf numFmtId="0" fontId="6" fillId="3" borderId="3" xfId="0" applyFont="1" applyFill="1" applyBorder="1" applyAlignment="1">
      <alignment horizontal="center"/>
    </xf>
    <xf numFmtId="0" fontId="5" fillId="0" borderId="10" xfId="0" applyFont="1" applyBorder="1" applyAlignment="1">
      <alignment horizontal="left" wrapText="1"/>
    </xf>
    <xf numFmtId="0" fontId="5" fillId="0" borderId="11" xfId="0" applyFont="1" applyBorder="1" applyAlignment="1">
      <alignment horizontal="left" wrapText="1"/>
    </xf>
    <xf numFmtId="5" fontId="6" fillId="3" borderId="11" xfId="5" applyNumberFormat="1" applyFont="1" applyFill="1" applyBorder="1" applyAlignment="1">
      <alignment horizontal="center"/>
    </xf>
    <xf numFmtId="5" fontId="6" fillId="3" borderId="4" xfId="5" applyNumberFormat="1" applyFont="1" applyFill="1" applyBorder="1" applyAlignment="1">
      <alignment horizontal="center"/>
    </xf>
  </cellXfs>
  <cellStyles count="8">
    <cellStyle name="Čárka" xfId="6" builtinId="3"/>
    <cellStyle name="Čárka 2" xfId="3"/>
    <cellStyle name="Měna" xfId="5" builtinId="4"/>
    <cellStyle name="Normální" xfId="0" builtinId="0"/>
    <cellStyle name="Normální 2" xfId="1"/>
    <cellStyle name="normální 2 2" xfId="4"/>
    <cellStyle name="normální 2 5" xfId="2"/>
    <cellStyle name="Procenta"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opLeftCell="A28" zoomScaleNormal="100" workbookViewId="0">
      <selection activeCell="B30" sqref="B30"/>
    </sheetView>
  </sheetViews>
  <sheetFormatPr defaultColWidth="9.140625" defaultRowHeight="15" x14ac:dyDescent="0.25"/>
  <cols>
    <col min="1" max="1" width="35.140625" style="59" customWidth="1"/>
    <col min="2" max="2" width="153.42578125" style="58" customWidth="1"/>
    <col min="3" max="16384" width="9.140625" style="46"/>
  </cols>
  <sheetData>
    <row r="1" spans="1:2" ht="45" customHeight="1" x14ac:dyDescent="0.25">
      <c r="A1" s="466" t="s">
        <v>463</v>
      </c>
      <c r="B1" s="467"/>
    </row>
    <row r="2" spans="1:2" ht="15" customHeight="1" x14ac:dyDescent="0.25">
      <c r="A2" s="173"/>
      <c r="B2" s="173"/>
    </row>
    <row r="3" spans="1:2" ht="20.100000000000001" customHeight="1" x14ac:dyDescent="0.25">
      <c r="A3" s="174" t="s">
        <v>118</v>
      </c>
      <c r="B3" s="172"/>
    </row>
    <row r="4" spans="1:2" ht="30" customHeight="1" x14ac:dyDescent="0.25">
      <c r="A4" s="468" t="s">
        <v>139</v>
      </c>
      <c r="B4" s="469"/>
    </row>
    <row r="5" spans="1:2" ht="30" customHeight="1" x14ac:dyDescent="0.25">
      <c r="A5" s="463" t="s">
        <v>119</v>
      </c>
      <c r="B5" s="464"/>
    </row>
    <row r="6" spans="1:2" ht="15" customHeight="1" x14ac:dyDescent="0.25">
      <c r="A6" s="463" t="s">
        <v>120</v>
      </c>
      <c r="B6" s="464"/>
    </row>
    <row r="7" spans="1:2" ht="30.75" customHeight="1" x14ac:dyDescent="0.25">
      <c r="A7" s="463" t="s">
        <v>464</v>
      </c>
      <c r="B7" s="464"/>
    </row>
    <row r="8" spans="1:2" ht="15" customHeight="1" x14ac:dyDescent="0.25">
      <c r="A8" s="463" t="s">
        <v>487</v>
      </c>
      <c r="B8" s="464"/>
    </row>
    <row r="9" spans="1:2" ht="15" customHeight="1" x14ac:dyDescent="0.25">
      <c r="A9" s="463" t="s">
        <v>466</v>
      </c>
      <c r="B9" s="464"/>
    </row>
    <row r="10" spans="1:2" ht="15" customHeight="1" x14ac:dyDescent="0.25">
      <c r="A10" s="465"/>
      <c r="B10" s="465"/>
    </row>
    <row r="11" spans="1:2" ht="18.75" x14ac:dyDescent="0.25">
      <c r="A11" s="124" t="s">
        <v>74</v>
      </c>
      <c r="B11" s="124" t="s">
        <v>75</v>
      </c>
    </row>
    <row r="12" spans="1:2" ht="49.5" customHeight="1" x14ac:dyDescent="0.25">
      <c r="A12" s="53" t="s">
        <v>418</v>
      </c>
      <c r="B12" s="56" t="s">
        <v>560</v>
      </c>
    </row>
    <row r="13" spans="1:2" ht="45" x14ac:dyDescent="0.25">
      <c r="A13" s="51" t="s">
        <v>419</v>
      </c>
      <c r="B13" s="52" t="s">
        <v>561</v>
      </c>
    </row>
    <row r="14" spans="1:2" ht="92.25" customHeight="1" x14ac:dyDescent="0.25">
      <c r="A14" s="53" t="s">
        <v>420</v>
      </c>
      <c r="B14" s="56" t="s">
        <v>485</v>
      </c>
    </row>
    <row r="15" spans="1:2" ht="105" x14ac:dyDescent="0.25">
      <c r="A15" s="51" t="s">
        <v>421</v>
      </c>
      <c r="B15" s="57" t="s">
        <v>562</v>
      </c>
    </row>
    <row r="16" spans="1:2" ht="60" x14ac:dyDescent="0.25">
      <c r="A16" s="53" t="s">
        <v>422</v>
      </c>
      <c r="B16" s="56" t="s">
        <v>563</v>
      </c>
    </row>
    <row r="17" spans="1:2" s="178" customFormat="1" ht="45" x14ac:dyDescent="0.25">
      <c r="A17" s="51" t="s">
        <v>423</v>
      </c>
      <c r="B17" s="57" t="s">
        <v>634</v>
      </c>
    </row>
    <row r="18" spans="1:2" s="178" customFormat="1" ht="45" x14ac:dyDescent="0.25">
      <c r="A18" s="53" t="s">
        <v>635</v>
      </c>
      <c r="B18" s="56" t="s">
        <v>564</v>
      </c>
    </row>
    <row r="19" spans="1:2" ht="45" x14ac:dyDescent="0.25">
      <c r="A19" s="51" t="s">
        <v>424</v>
      </c>
      <c r="B19" s="57" t="s">
        <v>565</v>
      </c>
    </row>
    <row r="20" spans="1:2" ht="63.75" customHeight="1" x14ac:dyDescent="0.25">
      <c r="A20" s="53" t="s">
        <v>425</v>
      </c>
      <c r="B20" s="56" t="s">
        <v>566</v>
      </c>
    </row>
    <row r="21" spans="1:2" ht="78" customHeight="1" x14ac:dyDescent="0.25">
      <c r="A21" s="51" t="s">
        <v>426</v>
      </c>
      <c r="B21" s="57" t="s">
        <v>623</v>
      </c>
    </row>
    <row r="22" spans="1:2" ht="60" x14ac:dyDescent="0.25">
      <c r="A22" s="53" t="s">
        <v>399</v>
      </c>
      <c r="B22" s="56" t="s">
        <v>486</v>
      </c>
    </row>
    <row r="23" spans="1:2" ht="75" x14ac:dyDescent="0.25">
      <c r="A23" s="51" t="s">
        <v>427</v>
      </c>
      <c r="B23" s="57" t="s">
        <v>567</v>
      </c>
    </row>
    <row r="24" spans="1:2" ht="165" x14ac:dyDescent="0.25">
      <c r="A24" s="53" t="s">
        <v>428</v>
      </c>
      <c r="B24" s="56" t="s">
        <v>608</v>
      </c>
    </row>
    <row r="25" spans="1:2" s="178" customFormat="1" ht="61.5" customHeight="1" x14ac:dyDescent="0.25">
      <c r="A25" s="51" t="s">
        <v>484</v>
      </c>
      <c r="B25" s="57" t="s">
        <v>609</v>
      </c>
    </row>
    <row r="26" spans="1:2" s="178" customFormat="1" ht="60" x14ac:dyDescent="0.25">
      <c r="A26" s="53" t="s">
        <v>574</v>
      </c>
      <c r="B26" s="56" t="s">
        <v>568</v>
      </c>
    </row>
    <row r="27" spans="1:2" ht="75" x14ac:dyDescent="0.25">
      <c r="A27" s="51" t="s">
        <v>465</v>
      </c>
      <c r="B27" s="57" t="s">
        <v>517</v>
      </c>
    </row>
    <row r="28" spans="1:2" ht="90" x14ac:dyDescent="0.25">
      <c r="A28" s="160" t="s">
        <v>456</v>
      </c>
      <c r="B28" s="56" t="s">
        <v>601</v>
      </c>
    </row>
    <row r="29" spans="1:2" s="178" customFormat="1" ht="47.25" customHeight="1" x14ac:dyDescent="0.25">
      <c r="A29" s="51" t="s">
        <v>500</v>
      </c>
      <c r="B29" s="57" t="s">
        <v>610</v>
      </c>
    </row>
    <row r="30" spans="1:2" ht="105" x14ac:dyDescent="0.25">
      <c r="A30" s="53" t="s">
        <v>457</v>
      </c>
      <c r="B30" s="56" t="s">
        <v>721</v>
      </c>
    </row>
    <row r="31" spans="1:2" ht="90" x14ac:dyDescent="0.25">
      <c r="A31" s="51" t="s">
        <v>431</v>
      </c>
      <c r="B31" s="57" t="s">
        <v>514</v>
      </c>
    </row>
    <row r="32" spans="1:2" s="178" customFormat="1" ht="91.5" customHeight="1" x14ac:dyDescent="0.25">
      <c r="A32" s="53" t="s">
        <v>432</v>
      </c>
      <c r="B32" s="56" t="s">
        <v>602</v>
      </c>
    </row>
    <row r="33" spans="1:2" s="178" customFormat="1" ht="45" x14ac:dyDescent="0.25">
      <c r="A33" s="51" t="s">
        <v>515</v>
      </c>
      <c r="B33" s="57" t="s">
        <v>581</v>
      </c>
    </row>
    <row r="34" spans="1:2" s="178" customFormat="1" ht="60" x14ac:dyDescent="0.25">
      <c r="A34" s="53" t="s">
        <v>433</v>
      </c>
      <c r="B34" s="56" t="s">
        <v>603</v>
      </c>
    </row>
    <row r="35" spans="1:2" s="178" customFormat="1" ht="60" x14ac:dyDescent="0.25">
      <c r="A35" s="51" t="s">
        <v>434</v>
      </c>
      <c r="B35" s="57" t="s">
        <v>149</v>
      </c>
    </row>
    <row r="36" spans="1:2" s="178" customFormat="1" ht="60" x14ac:dyDescent="0.25">
      <c r="A36" s="53" t="s">
        <v>483</v>
      </c>
      <c r="B36" s="56" t="s">
        <v>440</v>
      </c>
    </row>
    <row r="37" spans="1:2" s="178" customFormat="1" ht="90" x14ac:dyDescent="0.25">
      <c r="A37" s="51" t="s">
        <v>435</v>
      </c>
      <c r="B37" s="57" t="s">
        <v>611</v>
      </c>
    </row>
    <row r="38" spans="1:2" s="178" customFormat="1" ht="30" customHeight="1" x14ac:dyDescent="0.25">
      <c r="A38" s="53" t="s">
        <v>429</v>
      </c>
      <c r="B38" s="56" t="s">
        <v>604</v>
      </c>
    </row>
    <row r="39" spans="1:2" s="178" customFormat="1" ht="60" x14ac:dyDescent="0.25">
      <c r="A39" s="51" t="s">
        <v>430</v>
      </c>
      <c r="B39" s="57" t="s">
        <v>451</v>
      </c>
    </row>
    <row r="40" spans="1:2" x14ac:dyDescent="0.25">
      <c r="A40" s="46"/>
      <c r="B40" s="46"/>
    </row>
    <row r="41" spans="1:2" x14ac:dyDescent="0.25">
      <c r="A41" s="46"/>
      <c r="B41" s="46"/>
    </row>
    <row r="42" spans="1:2" x14ac:dyDescent="0.25">
      <c r="A42" s="46"/>
      <c r="B42" s="46"/>
    </row>
    <row r="43" spans="1:2" x14ac:dyDescent="0.25">
      <c r="A43" s="46"/>
      <c r="B43" s="46"/>
    </row>
    <row r="44" spans="1:2" x14ac:dyDescent="0.25">
      <c r="A44" s="46"/>
      <c r="B44" s="46"/>
    </row>
    <row r="45" spans="1:2" x14ac:dyDescent="0.25">
      <c r="A45" s="46"/>
      <c r="B45" s="46"/>
    </row>
    <row r="46" spans="1:2" x14ac:dyDescent="0.25">
      <c r="A46" s="46"/>
      <c r="B46" s="46"/>
    </row>
    <row r="47" spans="1:2" x14ac:dyDescent="0.25">
      <c r="A47" s="46"/>
      <c r="B47" s="46"/>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34"/>
  <sheetViews>
    <sheetView tabSelected="1" workbookViewId="0">
      <pane ySplit="3" topLeftCell="A79" activePane="bottomLeft" state="frozen"/>
      <selection pane="bottomLeft" activeCell="P92" sqref="P92"/>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79" t="s">
        <v>392</v>
      </c>
      <c r="B1" s="480"/>
      <c r="C1" s="480"/>
      <c r="D1" s="480"/>
      <c r="E1" s="480"/>
      <c r="F1" s="480"/>
      <c r="G1" s="480"/>
      <c r="H1" s="480"/>
      <c r="I1" s="480"/>
      <c r="J1" s="481"/>
      <c r="K1" s="482"/>
    </row>
    <row r="2" spans="1:14" s="5" customFormat="1" ht="38.25" customHeight="1" x14ac:dyDescent="0.25">
      <c r="A2" s="459" t="s">
        <v>640</v>
      </c>
      <c r="B2" s="8"/>
      <c r="C2" s="483" t="s">
        <v>0</v>
      </c>
      <c r="D2" s="483"/>
      <c r="E2" s="483" t="s">
        <v>2</v>
      </c>
      <c r="F2" s="483"/>
      <c r="G2" s="483" t="s">
        <v>1</v>
      </c>
      <c r="H2" s="483"/>
      <c r="I2" s="484" t="s">
        <v>3</v>
      </c>
      <c r="J2" s="485"/>
      <c r="K2" s="277" t="s">
        <v>4</v>
      </c>
      <c r="N2"/>
    </row>
    <row r="3" spans="1:14" s="5" customFormat="1" ht="13.5" customHeight="1" thickBot="1" x14ac:dyDescent="0.3">
      <c r="A3" s="34"/>
      <c r="B3" s="36"/>
      <c r="C3" s="37" t="s">
        <v>7</v>
      </c>
      <c r="D3" s="37" t="s">
        <v>8</v>
      </c>
      <c r="E3" s="37" t="s">
        <v>7</v>
      </c>
      <c r="F3" s="37" t="s">
        <v>8</v>
      </c>
      <c r="G3" s="37" t="s">
        <v>7</v>
      </c>
      <c r="H3" s="37" t="s">
        <v>8</v>
      </c>
      <c r="I3" s="37" t="s">
        <v>7</v>
      </c>
      <c r="J3" s="37" t="s">
        <v>8</v>
      </c>
      <c r="K3" s="32"/>
      <c r="N3"/>
    </row>
    <row r="4" spans="1:14" s="2" customFormat="1" x14ac:dyDescent="0.25">
      <c r="A4" s="256" t="s">
        <v>645</v>
      </c>
      <c r="B4" s="208"/>
      <c r="C4" s="476"/>
      <c r="D4" s="477"/>
      <c r="E4" s="477"/>
      <c r="F4" s="477"/>
      <c r="G4" s="477"/>
      <c r="H4" s="477"/>
      <c r="I4" s="477"/>
      <c r="J4" s="477"/>
      <c r="K4" s="478"/>
      <c r="N4"/>
    </row>
    <row r="5" spans="1:14" x14ac:dyDescent="0.25">
      <c r="A5" s="204" t="s">
        <v>531</v>
      </c>
      <c r="B5" s="205" t="s">
        <v>530</v>
      </c>
      <c r="C5" s="470"/>
      <c r="D5" s="471"/>
      <c r="E5" s="471"/>
      <c r="F5" s="471"/>
      <c r="G5" s="471"/>
      <c r="H5" s="471"/>
      <c r="I5" s="471"/>
      <c r="J5" s="471"/>
      <c r="K5" s="472"/>
    </row>
    <row r="6" spans="1:14" x14ac:dyDescent="0.25">
      <c r="A6" s="97" t="s">
        <v>545</v>
      </c>
      <c r="B6" s="206" t="s">
        <v>532</v>
      </c>
      <c r="C6" s="9"/>
      <c r="D6" s="9"/>
      <c r="E6" s="9"/>
      <c r="F6" s="9"/>
      <c r="G6" s="9"/>
      <c r="H6" s="9"/>
      <c r="I6" s="9"/>
      <c r="J6" s="270"/>
      <c r="K6" s="16">
        <f>SUM(C6:J6)</f>
        <v>0</v>
      </c>
    </row>
    <row r="7" spans="1:14" x14ac:dyDescent="0.25">
      <c r="A7" s="97" t="s">
        <v>546</v>
      </c>
      <c r="B7" s="206" t="s">
        <v>533</v>
      </c>
      <c r="C7" s="9">
        <v>1</v>
      </c>
      <c r="D7" s="9">
        <v>3</v>
      </c>
      <c r="E7" s="9"/>
      <c r="F7" s="9"/>
      <c r="G7" s="9">
        <v>1</v>
      </c>
      <c r="H7" s="9">
        <v>3</v>
      </c>
      <c r="I7" s="9"/>
      <c r="J7" s="270"/>
      <c r="K7" s="16">
        <f>SUM(C7:J7)</f>
        <v>8</v>
      </c>
    </row>
    <row r="8" spans="1:14" x14ac:dyDescent="0.25">
      <c r="A8" s="97" t="s">
        <v>547</v>
      </c>
      <c r="B8" s="206" t="s">
        <v>534</v>
      </c>
      <c r="C8" s="9">
        <v>3</v>
      </c>
      <c r="D8" s="9">
        <v>3</v>
      </c>
      <c r="E8" s="9">
        <v>3</v>
      </c>
      <c r="F8" s="9"/>
      <c r="G8" s="9">
        <v>2</v>
      </c>
      <c r="H8" s="9">
        <v>2</v>
      </c>
      <c r="I8" s="9">
        <v>5</v>
      </c>
      <c r="J8" s="270">
        <v>6</v>
      </c>
      <c r="K8" s="16">
        <f t="shared" ref="K8:K15" si="0">SUM(C8:J8)</f>
        <v>24</v>
      </c>
    </row>
    <row r="9" spans="1:14" x14ac:dyDescent="0.25">
      <c r="A9" s="97" t="s">
        <v>548</v>
      </c>
      <c r="B9" s="206" t="s">
        <v>535</v>
      </c>
      <c r="C9" s="9"/>
      <c r="D9" s="9"/>
      <c r="E9" s="9"/>
      <c r="F9" s="9"/>
      <c r="G9" s="9"/>
      <c r="H9" s="9"/>
      <c r="I9" s="9">
        <v>1</v>
      </c>
      <c r="J9" s="270">
        <v>1</v>
      </c>
      <c r="K9" s="16">
        <f t="shared" si="0"/>
        <v>2</v>
      </c>
    </row>
    <row r="10" spans="1:14" x14ac:dyDescent="0.25">
      <c r="A10" s="97" t="s">
        <v>549</v>
      </c>
      <c r="B10" s="206" t="s">
        <v>536</v>
      </c>
      <c r="C10" s="9"/>
      <c r="D10" s="9"/>
      <c r="E10" s="9"/>
      <c r="F10" s="9"/>
      <c r="G10" s="9"/>
      <c r="H10" s="9"/>
      <c r="I10" s="9"/>
      <c r="J10" s="270"/>
      <c r="K10" s="16">
        <f t="shared" si="0"/>
        <v>0</v>
      </c>
    </row>
    <row r="11" spans="1:14" x14ac:dyDescent="0.25">
      <c r="A11" s="97" t="s">
        <v>550</v>
      </c>
      <c r="B11" s="206" t="s">
        <v>537</v>
      </c>
      <c r="C11" s="9"/>
      <c r="D11" s="9"/>
      <c r="E11" s="9"/>
      <c r="F11" s="9"/>
      <c r="G11" s="9"/>
      <c r="H11" s="9"/>
      <c r="I11" s="9"/>
      <c r="J11" s="270"/>
      <c r="K11" s="16">
        <f t="shared" si="0"/>
        <v>0</v>
      </c>
    </row>
    <row r="12" spans="1:14" x14ac:dyDescent="0.25">
      <c r="A12" s="97" t="s">
        <v>544</v>
      </c>
      <c r="B12" s="206" t="s">
        <v>538</v>
      </c>
      <c r="C12" s="9"/>
      <c r="D12" s="9"/>
      <c r="E12" s="9"/>
      <c r="F12" s="9"/>
      <c r="G12" s="9"/>
      <c r="H12" s="9"/>
      <c r="I12" s="9"/>
      <c r="J12" s="270"/>
      <c r="K12" s="16">
        <f t="shared" si="0"/>
        <v>0</v>
      </c>
    </row>
    <row r="13" spans="1:14" x14ac:dyDescent="0.25">
      <c r="A13" s="97" t="s">
        <v>551</v>
      </c>
      <c r="B13" s="206" t="s">
        <v>539</v>
      </c>
      <c r="C13" s="9"/>
      <c r="D13" s="9"/>
      <c r="E13" s="9"/>
      <c r="F13" s="9"/>
      <c r="G13" s="9"/>
      <c r="H13" s="9"/>
      <c r="I13" s="9"/>
      <c r="J13" s="270"/>
      <c r="K13" s="16">
        <f t="shared" si="0"/>
        <v>0</v>
      </c>
    </row>
    <row r="14" spans="1:14" x14ac:dyDescent="0.25">
      <c r="A14" s="97" t="s">
        <v>552</v>
      </c>
      <c r="B14" s="206" t="s">
        <v>540</v>
      </c>
      <c r="C14" s="9"/>
      <c r="D14" s="9"/>
      <c r="E14" s="9"/>
      <c r="F14" s="9"/>
      <c r="G14" s="9"/>
      <c r="H14" s="9"/>
      <c r="I14" s="9"/>
      <c r="J14" s="270"/>
      <c r="K14" s="16">
        <f t="shared" si="0"/>
        <v>0</v>
      </c>
    </row>
    <row r="15" spans="1:14" x14ac:dyDescent="0.25">
      <c r="A15" s="97" t="s">
        <v>553</v>
      </c>
      <c r="B15" s="206" t="s">
        <v>541</v>
      </c>
      <c r="C15" s="9">
        <v>4</v>
      </c>
      <c r="D15" s="9">
        <v>3</v>
      </c>
      <c r="E15" s="9"/>
      <c r="F15" s="9"/>
      <c r="G15" s="9">
        <v>3</v>
      </c>
      <c r="H15" s="9">
        <v>3</v>
      </c>
      <c r="I15" s="9">
        <v>2</v>
      </c>
      <c r="J15" s="270">
        <v>2</v>
      </c>
      <c r="K15" s="16">
        <f t="shared" si="0"/>
        <v>17</v>
      </c>
    </row>
    <row r="16" spans="1:14" x14ac:dyDescent="0.25">
      <c r="A16" s="97" t="s">
        <v>543</v>
      </c>
      <c r="B16" s="206" t="s">
        <v>542</v>
      </c>
      <c r="C16" s="9"/>
      <c r="D16" s="9"/>
      <c r="E16" s="9"/>
      <c r="F16" s="9"/>
      <c r="G16" s="9"/>
      <c r="H16" s="9"/>
      <c r="I16" s="9"/>
      <c r="J16" s="270"/>
      <c r="K16" s="16"/>
    </row>
    <row r="17" spans="1:14" x14ac:dyDescent="0.25">
      <c r="A17" s="207" t="s">
        <v>91</v>
      </c>
      <c r="B17" s="271" t="s">
        <v>92</v>
      </c>
      <c r="C17" s="11">
        <f>SUM(C6:C16)</f>
        <v>8</v>
      </c>
      <c r="D17" s="11">
        <f t="shared" ref="D17:J17" si="1">SUM(D6:D16)</f>
        <v>9</v>
      </c>
      <c r="E17" s="11">
        <f t="shared" si="1"/>
        <v>3</v>
      </c>
      <c r="F17" s="11">
        <f t="shared" si="1"/>
        <v>0</v>
      </c>
      <c r="G17" s="11">
        <f t="shared" si="1"/>
        <v>6</v>
      </c>
      <c r="H17" s="11">
        <f t="shared" si="1"/>
        <v>8</v>
      </c>
      <c r="I17" s="11">
        <f t="shared" si="1"/>
        <v>8</v>
      </c>
      <c r="J17" s="11">
        <f t="shared" si="1"/>
        <v>9</v>
      </c>
      <c r="K17" s="16">
        <f>SUM(K6:K16)</f>
        <v>51</v>
      </c>
    </row>
    <row r="18" spans="1:14" s="2" customFormat="1" x14ac:dyDescent="0.25">
      <c r="A18" s="256" t="s">
        <v>646</v>
      </c>
      <c r="B18" s="208"/>
      <c r="C18" s="476"/>
      <c r="D18" s="477"/>
      <c r="E18" s="477"/>
      <c r="F18" s="477"/>
      <c r="G18" s="477"/>
      <c r="H18" s="477"/>
      <c r="I18" s="477"/>
      <c r="J18" s="477"/>
      <c r="K18" s="478"/>
      <c r="N18"/>
    </row>
    <row r="19" spans="1:14" x14ac:dyDescent="0.25">
      <c r="A19" s="204" t="s">
        <v>531</v>
      </c>
      <c r="B19" s="205" t="s">
        <v>530</v>
      </c>
      <c r="C19" s="470"/>
      <c r="D19" s="471"/>
      <c r="E19" s="471"/>
      <c r="F19" s="471"/>
      <c r="G19" s="471"/>
      <c r="H19" s="471"/>
      <c r="I19" s="471"/>
      <c r="J19" s="471"/>
      <c r="K19" s="472"/>
    </row>
    <row r="20" spans="1:14" x14ac:dyDescent="0.25">
      <c r="A20" s="97" t="s">
        <v>545</v>
      </c>
      <c r="B20" s="206" t="s">
        <v>532</v>
      </c>
      <c r="C20" s="9"/>
      <c r="D20" s="9"/>
      <c r="E20" s="9"/>
      <c r="F20" s="9"/>
      <c r="G20" s="9"/>
      <c r="H20" s="9"/>
      <c r="I20" s="9"/>
      <c r="J20" s="270"/>
      <c r="K20" s="16">
        <f>SUM(C20:J20)</f>
        <v>0</v>
      </c>
    </row>
    <row r="21" spans="1:14" x14ac:dyDescent="0.25">
      <c r="A21" s="97" t="s">
        <v>546</v>
      </c>
      <c r="B21" s="206" t="s">
        <v>533</v>
      </c>
      <c r="C21" s="9">
        <v>3</v>
      </c>
      <c r="D21" s="9">
        <v>3</v>
      </c>
      <c r="E21" s="9"/>
      <c r="F21" s="9"/>
      <c r="G21" s="9">
        <v>3</v>
      </c>
      <c r="H21" s="9">
        <v>3</v>
      </c>
      <c r="I21" s="9">
        <v>5</v>
      </c>
      <c r="J21" s="270">
        <v>5</v>
      </c>
      <c r="K21" s="16">
        <f>SUM(C21:J21)</f>
        <v>22</v>
      </c>
    </row>
    <row r="22" spans="1:14" x14ac:dyDescent="0.25">
      <c r="A22" s="97" t="s">
        <v>547</v>
      </c>
      <c r="B22" s="206" t="s">
        <v>534</v>
      </c>
      <c r="C22" s="9">
        <v>47</v>
      </c>
      <c r="D22" s="9">
        <v>6</v>
      </c>
      <c r="E22" s="9"/>
      <c r="F22" s="9"/>
      <c r="G22" s="9">
        <v>37</v>
      </c>
      <c r="H22" s="9">
        <v>5</v>
      </c>
      <c r="I22" s="9">
        <v>36</v>
      </c>
      <c r="J22" s="270">
        <v>36</v>
      </c>
      <c r="K22" s="16">
        <f t="shared" ref="K22:K30" si="2">SUM(C22:J22)</f>
        <v>167</v>
      </c>
    </row>
    <row r="23" spans="1:14" x14ac:dyDescent="0.25">
      <c r="A23" s="97" t="s">
        <v>548</v>
      </c>
      <c r="B23" s="206" t="s">
        <v>535</v>
      </c>
      <c r="C23" s="9">
        <v>14</v>
      </c>
      <c r="D23" s="9">
        <v>7</v>
      </c>
      <c r="E23" s="9"/>
      <c r="F23" s="9"/>
      <c r="G23" s="9">
        <v>13</v>
      </c>
      <c r="H23" s="9">
        <v>3</v>
      </c>
      <c r="I23" s="9">
        <v>18</v>
      </c>
      <c r="J23" s="270">
        <v>18</v>
      </c>
      <c r="K23" s="16">
        <f t="shared" si="2"/>
        <v>73</v>
      </c>
    </row>
    <row r="24" spans="1:14" x14ac:dyDescent="0.25">
      <c r="A24" s="97" t="s">
        <v>549</v>
      </c>
      <c r="B24" s="206" t="s">
        <v>536</v>
      </c>
      <c r="C24" s="9">
        <v>1</v>
      </c>
      <c r="D24" s="9"/>
      <c r="E24" s="9"/>
      <c r="F24" s="9"/>
      <c r="G24" s="9"/>
      <c r="H24" s="9"/>
      <c r="I24" s="9">
        <v>1</v>
      </c>
      <c r="J24" s="270">
        <v>1</v>
      </c>
      <c r="K24" s="16">
        <f t="shared" si="2"/>
        <v>3</v>
      </c>
    </row>
    <row r="25" spans="1:14" x14ac:dyDescent="0.25">
      <c r="A25" s="97" t="s">
        <v>550</v>
      </c>
      <c r="B25" s="206" t="s">
        <v>537</v>
      </c>
      <c r="C25" s="9"/>
      <c r="D25" s="9"/>
      <c r="E25" s="9"/>
      <c r="F25" s="9"/>
      <c r="G25" s="9"/>
      <c r="H25" s="9"/>
      <c r="I25" s="9"/>
      <c r="J25" s="270"/>
      <c r="K25" s="16">
        <f t="shared" si="2"/>
        <v>0</v>
      </c>
    </row>
    <row r="26" spans="1:14" x14ac:dyDescent="0.25">
      <c r="A26" s="97" t="s">
        <v>544</v>
      </c>
      <c r="B26" s="206" t="s">
        <v>538</v>
      </c>
      <c r="C26" s="9"/>
      <c r="D26" s="9"/>
      <c r="E26" s="9"/>
      <c r="F26" s="9"/>
      <c r="G26" s="9"/>
      <c r="H26" s="9"/>
      <c r="I26" s="9"/>
      <c r="J26" s="270"/>
      <c r="K26" s="16">
        <f t="shared" si="2"/>
        <v>0</v>
      </c>
    </row>
    <row r="27" spans="1:14" x14ac:dyDescent="0.25">
      <c r="A27" s="97" t="s">
        <v>551</v>
      </c>
      <c r="B27" s="206" t="s">
        <v>539</v>
      </c>
      <c r="C27" s="9"/>
      <c r="D27" s="9"/>
      <c r="E27" s="9"/>
      <c r="F27" s="9"/>
      <c r="G27" s="9"/>
      <c r="H27" s="9"/>
      <c r="I27" s="9"/>
      <c r="J27" s="270"/>
      <c r="K27" s="16">
        <f t="shared" si="2"/>
        <v>0</v>
      </c>
    </row>
    <row r="28" spans="1:14" x14ac:dyDescent="0.25">
      <c r="A28" s="97" t="s">
        <v>552</v>
      </c>
      <c r="B28" s="206" t="s">
        <v>540</v>
      </c>
      <c r="C28" s="9"/>
      <c r="D28" s="9"/>
      <c r="E28" s="9"/>
      <c r="F28" s="9"/>
      <c r="G28" s="9"/>
      <c r="H28" s="9"/>
      <c r="I28" s="9"/>
      <c r="J28" s="270"/>
      <c r="K28" s="16">
        <f t="shared" si="2"/>
        <v>0</v>
      </c>
    </row>
    <row r="29" spans="1:14" x14ac:dyDescent="0.25">
      <c r="A29" s="97" t="s">
        <v>553</v>
      </c>
      <c r="B29" s="206" t="s">
        <v>541</v>
      </c>
      <c r="C29" s="9"/>
      <c r="D29" s="9"/>
      <c r="E29" s="9"/>
      <c r="F29" s="9"/>
      <c r="G29" s="9"/>
      <c r="H29" s="9"/>
      <c r="I29" s="9"/>
      <c r="J29" s="270"/>
      <c r="K29" s="16">
        <f t="shared" si="2"/>
        <v>0</v>
      </c>
    </row>
    <row r="30" spans="1:14" x14ac:dyDescent="0.25">
      <c r="A30" s="97" t="s">
        <v>543</v>
      </c>
      <c r="B30" s="206" t="s">
        <v>542</v>
      </c>
      <c r="C30" s="9"/>
      <c r="D30" s="9"/>
      <c r="E30" s="9"/>
      <c r="F30" s="9"/>
      <c r="G30" s="9"/>
      <c r="H30" s="9"/>
      <c r="I30" s="9"/>
      <c r="J30" s="270"/>
      <c r="K30" s="16">
        <f t="shared" si="2"/>
        <v>0</v>
      </c>
    </row>
    <row r="31" spans="1:14" x14ac:dyDescent="0.25">
      <c r="A31" s="207" t="s">
        <v>91</v>
      </c>
      <c r="B31" s="271" t="s">
        <v>92</v>
      </c>
      <c r="C31" s="11">
        <f>SUM(C20:C30)</f>
        <v>65</v>
      </c>
      <c r="D31" s="11">
        <f t="shared" ref="D31:J31" si="3">SUM(D20:D30)</f>
        <v>16</v>
      </c>
      <c r="E31" s="11">
        <f t="shared" si="3"/>
        <v>0</v>
      </c>
      <c r="F31" s="11">
        <f t="shared" si="3"/>
        <v>0</v>
      </c>
      <c r="G31" s="11">
        <f t="shared" si="3"/>
        <v>53</v>
      </c>
      <c r="H31" s="11">
        <f t="shared" si="3"/>
        <v>11</v>
      </c>
      <c r="I31" s="11">
        <f t="shared" si="3"/>
        <v>60</v>
      </c>
      <c r="J31" s="11">
        <f t="shared" si="3"/>
        <v>60</v>
      </c>
      <c r="K31" s="16">
        <f>SUM(K20:K30)</f>
        <v>265</v>
      </c>
    </row>
    <row r="32" spans="1:14" s="6" customFormat="1" x14ac:dyDescent="0.25">
      <c r="A32" s="256" t="s">
        <v>647</v>
      </c>
      <c r="B32" s="35"/>
      <c r="C32" s="473"/>
      <c r="D32" s="474"/>
      <c r="E32" s="474"/>
      <c r="F32" s="474"/>
      <c r="G32" s="474"/>
      <c r="H32" s="474"/>
      <c r="I32" s="474"/>
      <c r="J32" s="474"/>
      <c r="K32" s="475"/>
      <c r="N32"/>
    </row>
    <row r="33" spans="1:14" x14ac:dyDescent="0.25">
      <c r="A33" s="204" t="s">
        <v>531</v>
      </c>
      <c r="B33" s="205" t="s">
        <v>530</v>
      </c>
      <c r="C33" s="470"/>
      <c r="D33" s="471"/>
      <c r="E33" s="471"/>
      <c r="F33" s="471"/>
      <c r="G33" s="471"/>
      <c r="H33" s="471"/>
      <c r="I33" s="471"/>
      <c r="J33" s="471"/>
      <c r="K33" s="472"/>
    </row>
    <row r="34" spans="1:14" ht="12.75" customHeight="1" x14ac:dyDescent="0.25">
      <c r="A34" s="97" t="s">
        <v>545</v>
      </c>
      <c r="B34" s="206" t="s">
        <v>532</v>
      </c>
      <c r="C34" s="9"/>
      <c r="D34" s="9"/>
      <c r="E34" s="9"/>
      <c r="F34" s="9"/>
      <c r="G34" s="9"/>
      <c r="H34" s="9"/>
      <c r="I34" s="9"/>
      <c r="J34" s="270"/>
      <c r="K34" s="16">
        <f>SUM(C34:J34)</f>
        <v>0</v>
      </c>
    </row>
    <row r="35" spans="1:14" ht="12.75" customHeight="1" x14ac:dyDescent="0.25">
      <c r="A35" s="97" t="s">
        <v>546</v>
      </c>
      <c r="B35" s="206" t="s">
        <v>533</v>
      </c>
      <c r="C35" s="9">
        <v>4</v>
      </c>
      <c r="D35" s="9">
        <v>4</v>
      </c>
      <c r="E35" s="9"/>
      <c r="F35" s="9"/>
      <c r="G35" s="9">
        <v>5</v>
      </c>
      <c r="H35" s="9">
        <v>4</v>
      </c>
      <c r="I35" s="9"/>
      <c r="J35" s="270"/>
      <c r="K35" s="16">
        <f>SUM(C35:J35)</f>
        <v>17</v>
      </c>
    </row>
    <row r="36" spans="1:14" x14ac:dyDescent="0.25">
      <c r="A36" s="97" t="s">
        <v>547</v>
      </c>
      <c r="B36" s="206" t="s">
        <v>534</v>
      </c>
      <c r="C36" s="9"/>
      <c r="D36" s="9"/>
      <c r="E36" s="9"/>
      <c r="F36" s="9"/>
      <c r="G36" s="9"/>
      <c r="H36" s="9"/>
      <c r="I36" s="9"/>
      <c r="J36" s="270"/>
      <c r="K36" s="16">
        <f t="shared" ref="K36:K44" si="4">SUM(C36:J36)</f>
        <v>0</v>
      </c>
    </row>
    <row r="37" spans="1:14" x14ac:dyDescent="0.25">
      <c r="A37" s="97" t="s">
        <v>548</v>
      </c>
      <c r="B37" s="206" t="s">
        <v>535</v>
      </c>
      <c r="C37" s="9"/>
      <c r="D37" s="9"/>
      <c r="E37" s="9"/>
      <c r="F37" s="9"/>
      <c r="G37" s="9"/>
      <c r="H37" s="9"/>
      <c r="I37" s="9"/>
      <c r="J37" s="270"/>
      <c r="K37" s="16">
        <f t="shared" si="4"/>
        <v>0</v>
      </c>
    </row>
    <row r="38" spans="1:14" x14ac:dyDescent="0.25">
      <c r="A38" s="97" t="s">
        <v>549</v>
      </c>
      <c r="B38" s="206" t="s">
        <v>536</v>
      </c>
      <c r="C38" s="9"/>
      <c r="D38" s="9"/>
      <c r="E38" s="9"/>
      <c r="F38" s="9"/>
      <c r="G38" s="9"/>
      <c r="H38" s="9"/>
      <c r="I38" s="9"/>
      <c r="J38" s="270"/>
      <c r="K38" s="16">
        <f t="shared" si="4"/>
        <v>0</v>
      </c>
    </row>
    <row r="39" spans="1:14" ht="12.75" customHeight="1" x14ac:dyDescent="0.25">
      <c r="A39" s="97" t="s">
        <v>550</v>
      </c>
      <c r="B39" s="206" t="s">
        <v>537</v>
      </c>
      <c r="C39" s="9"/>
      <c r="D39" s="9"/>
      <c r="E39" s="9"/>
      <c r="F39" s="9"/>
      <c r="G39" s="9"/>
      <c r="H39" s="9"/>
      <c r="I39" s="9"/>
      <c r="J39" s="270"/>
      <c r="K39" s="16">
        <f t="shared" si="4"/>
        <v>0</v>
      </c>
    </row>
    <row r="40" spans="1:14" x14ac:dyDescent="0.25">
      <c r="A40" s="97" t="s">
        <v>544</v>
      </c>
      <c r="B40" s="206" t="s">
        <v>538</v>
      </c>
      <c r="C40" s="9"/>
      <c r="D40" s="9"/>
      <c r="E40" s="9"/>
      <c r="F40" s="9"/>
      <c r="G40" s="9"/>
      <c r="H40" s="9"/>
      <c r="I40" s="9"/>
      <c r="J40" s="270"/>
      <c r="K40" s="16">
        <f t="shared" si="4"/>
        <v>0</v>
      </c>
    </row>
    <row r="41" spans="1:14" x14ac:dyDescent="0.25">
      <c r="A41" s="97" t="s">
        <v>551</v>
      </c>
      <c r="B41" s="206" t="s">
        <v>539</v>
      </c>
      <c r="C41" s="9"/>
      <c r="D41" s="9"/>
      <c r="E41" s="9"/>
      <c r="F41" s="9"/>
      <c r="G41" s="9"/>
      <c r="H41" s="9"/>
      <c r="I41" s="9"/>
      <c r="J41" s="270"/>
      <c r="K41" s="16">
        <f t="shared" si="4"/>
        <v>0</v>
      </c>
    </row>
    <row r="42" spans="1:14" x14ac:dyDescent="0.25">
      <c r="A42" s="97" t="s">
        <v>552</v>
      </c>
      <c r="B42" s="206" t="s">
        <v>540</v>
      </c>
      <c r="C42" s="9"/>
      <c r="D42" s="9"/>
      <c r="E42" s="9"/>
      <c r="F42" s="9"/>
      <c r="G42" s="9"/>
      <c r="H42" s="9"/>
      <c r="I42" s="9"/>
      <c r="J42" s="270"/>
      <c r="K42" s="16">
        <f t="shared" si="4"/>
        <v>0</v>
      </c>
    </row>
    <row r="43" spans="1:14" s="6" customFormat="1" x14ac:dyDescent="0.25">
      <c r="A43" s="97" t="s">
        <v>553</v>
      </c>
      <c r="B43" s="206" t="s">
        <v>541</v>
      </c>
      <c r="C43" s="9">
        <v>4</v>
      </c>
      <c r="D43" s="9">
        <v>2</v>
      </c>
      <c r="E43" s="9"/>
      <c r="F43" s="9"/>
      <c r="G43" s="9">
        <v>3</v>
      </c>
      <c r="H43" s="9"/>
      <c r="I43" s="9"/>
      <c r="J43" s="270"/>
      <c r="K43" s="16">
        <f t="shared" si="4"/>
        <v>9</v>
      </c>
      <c r="N43"/>
    </row>
    <row r="44" spans="1:14" s="6" customFormat="1" x14ac:dyDescent="0.25">
      <c r="A44" s="97" t="s">
        <v>543</v>
      </c>
      <c r="B44" s="206" t="s">
        <v>542</v>
      </c>
      <c r="C44" s="9">
        <v>1</v>
      </c>
      <c r="D44" s="9">
        <v>2</v>
      </c>
      <c r="E44" s="9"/>
      <c r="F44" s="9"/>
      <c r="G44" s="9">
        <v>3</v>
      </c>
      <c r="H44" s="9">
        <v>4</v>
      </c>
      <c r="I44" s="9">
        <v>3</v>
      </c>
      <c r="J44" s="270">
        <v>3</v>
      </c>
      <c r="K44" s="16">
        <f t="shared" si="4"/>
        <v>16</v>
      </c>
      <c r="N44"/>
    </row>
    <row r="45" spans="1:14" s="6" customFormat="1" x14ac:dyDescent="0.25">
      <c r="A45" s="207" t="s">
        <v>91</v>
      </c>
      <c r="B45" s="271" t="s">
        <v>92</v>
      </c>
      <c r="C45" s="11">
        <f>SUM(C34:C44)</f>
        <v>9</v>
      </c>
      <c r="D45" s="11">
        <f t="shared" ref="D45:J45" si="5">SUM(D34:D44)</f>
        <v>8</v>
      </c>
      <c r="E45" s="11">
        <f t="shared" si="5"/>
        <v>0</v>
      </c>
      <c r="F45" s="11">
        <f t="shared" si="5"/>
        <v>0</v>
      </c>
      <c r="G45" s="11">
        <f t="shared" si="5"/>
        <v>11</v>
      </c>
      <c r="H45" s="11">
        <f t="shared" si="5"/>
        <v>8</v>
      </c>
      <c r="I45" s="11">
        <f t="shared" si="5"/>
        <v>3</v>
      </c>
      <c r="J45" s="11">
        <f t="shared" si="5"/>
        <v>3</v>
      </c>
      <c r="K45" s="16">
        <f>SUM(K34:K44)</f>
        <v>42</v>
      </c>
      <c r="N45"/>
    </row>
    <row r="46" spans="1:14" s="6" customFormat="1" x14ac:dyDescent="0.25">
      <c r="A46" s="256" t="s">
        <v>648</v>
      </c>
      <c r="B46" s="35"/>
      <c r="C46" s="473"/>
      <c r="D46" s="474"/>
      <c r="E46" s="474"/>
      <c r="F46" s="474"/>
      <c r="G46" s="474"/>
      <c r="H46" s="474"/>
      <c r="I46" s="474"/>
      <c r="J46" s="474"/>
      <c r="K46" s="475"/>
      <c r="N46"/>
    </row>
    <row r="47" spans="1:14" x14ac:dyDescent="0.25">
      <c r="A47" s="204" t="s">
        <v>531</v>
      </c>
      <c r="B47" s="205" t="s">
        <v>530</v>
      </c>
      <c r="C47" s="470"/>
      <c r="D47" s="471"/>
      <c r="E47" s="471"/>
      <c r="F47" s="471"/>
      <c r="G47" s="471"/>
      <c r="H47" s="471"/>
      <c r="I47" s="471"/>
      <c r="J47" s="471"/>
      <c r="K47" s="472"/>
    </row>
    <row r="48" spans="1:14" ht="12.75" customHeight="1" x14ac:dyDescent="0.25">
      <c r="A48" s="97" t="s">
        <v>545</v>
      </c>
      <c r="B48" s="206" t="s">
        <v>532</v>
      </c>
      <c r="C48" s="9"/>
      <c r="D48" s="9"/>
      <c r="E48" s="9"/>
      <c r="F48" s="9"/>
      <c r="G48" s="9"/>
      <c r="H48" s="9"/>
      <c r="I48" s="9"/>
      <c r="J48" s="270"/>
      <c r="K48" s="16">
        <f>SUM(C48:J48)</f>
        <v>0</v>
      </c>
    </row>
    <row r="49" spans="1:15" ht="12.75" customHeight="1" x14ac:dyDescent="0.25">
      <c r="A49" s="97" t="s">
        <v>546</v>
      </c>
      <c r="B49" s="206" t="s">
        <v>533</v>
      </c>
      <c r="C49" s="9"/>
      <c r="D49" s="9"/>
      <c r="E49" s="9"/>
      <c r="F49" s="9"/>
      <c r="G49" s="9"/>
      <c r="H49" s="9"/>
      <c r="I49" s="9"/>
      <c r="J49" s="270"/>
      <c r="K49" s="16">
        <f t="shared" ref="K49:K58" si="6">SUM(C49:J49)</f>
        <v>0</v>
      </c>
    </row>
    <row r="50" spans="1:15" x14ac:dyDescent="0.25">
      <c r="A50" s="97" t="s">
        <v>547</v>
      </c>
      <c r="B50" s="206" t="s">
        <v>534</v>
      </c>
      <c r="C50" s="9"/>
      <c r="D50" s="9"/>
      <c r="E50" s="9"/>
      <c r="F50" s="9"/>
      <c r="G50" s="9"/>
      <c r="H50" s="9"/>
      <c r="I50" s="9"/>
      <c r="J50" s="270"/>
      <c r="K50" s="16">
        <f t="shared" si="6"/>
        <v>0</v>
      </c>
    </row>
    <row r="51" spans="1:15" x14ac:dyDescent="0.25">
      <c r="A51" s="97" t="s">
        <v>548</v>
      </c>
      <c r="B51" s="206" t="s">
        <v>535</v>
      </c>
      <c r="C51" s="9"/>
      <c r="D51" s="9"/>
      <c r="E51" s="9"/>
      <c r="F51" s="9"/>
      <c r="G51" s="9"/>
      <c r="H51" s="9"/>
      <c r="I51" s="9"/>
      <c r="J51" s="270"/>
      <c r="K51" s="16">
        <f t="shared" si="6"/>
        <v>0</v>
      </c>
    </row>
    <row r="52" spans="1:15" x14ac:dyDescent="0.25">
      <c r="A52" s="97" t="s">
        <v>549</v>
      </c>
      <c r="B52" s="206" t="s">
        <v>536</v>
      </c>
      <c r="C52" s="9"/>
      <c r="D52" s="9"/>
      <c r="E52" s="9"/>
      <c r="F52" s="9"/>
      <c r="G52" s="9"/>
      <c r="H52" s="9"/>
      <c r="I52" s="9"/>
      <c r="J52" s="270"/>
      <c r="K52" s="16">
        <f t="shared" si="6"/>
        <v>0</v>
      </c>
    </row>
    <row r="53" spans="1:15" ht="12.75" customHeight="1" x14ac:dyDescent="0.25">
      <c r="A53" s="97" t="s">
        <v>550</v>
      </c>
      <c r="B53" s="206" t="s">
        <v>537</v>
      </c>
      <c r="C53" s="9"/>
      <c r="D53" s="9"/>
      <c r="E53" s="9"/>
      <c r="F53" s="9"/>
      <c r="G53" s="9"/>
      <c r="H53" s="9"/>
      <c r="I53" s="9"/>
      <c r="J53" s="270"/>
      <c r="K53" s="16">
        <f t="shared" si="6"/>
        <v>0</v>
      </c>
    </row>
    <row r="54" spans="1:15" x14ac:dyDescent="0.25">
      <c r="A54" s="97" t="s">
        <v>544</v>
      </c>
      <c r="B54" s="206" t="s">
        <v>538</v>
      </c>
      <c r="C54" s="9"/>
      <c r="D54" s="9"/>
      <c r="E54" s="9"/>
      <c r="F54" s="9"/>
      <c r="G54" s="9"/>
      <c r="H54" s="9"/>
      <c r="I54" s="9"/>
      <c r="J54" s="270"/>
      <c r="K54" s="16">
        <f t="shared" si="6"/>
        <v>0</v>
      </c>
    </row>
    <row r="55" spans="1:15" x14ac:dyDescent="0.25">
      <c r="A55" s="97" t="s">
        <v>551</v>
      </c>
      <c r="B55" s="206" t="s">
        <v>539</v>
      </c>
      <c r="C55" s="9"/>
      <c r="D55" s="9"/>
      <c r="E55" s="9"/>
      <c r="F55" s="9"/>
      <c r="G55" s="9"/>
      <c r="H55" s="9"/>
      <c r="I55" s="9"/>
      <c r="J55" s="270"/>
      <c r="K55" s="16">
        <f t="shared" si="6"/>
        <v>0</v>
      </c>
    </row>
    <row r="56" spans="1:15" x14ac:dyDescent="0.25">
      <c r="A56" s="97" t="s">
        <v>552</v>
      </c>
      <c r="B56" s="206" t="s">
        <v>540</v>
      </c>
      <c r="C56" s="9"/>
      <c r="D56" s="9"/>
      <c r="E56" s="9"/>
      <c r="F56" s="9"/>
      <c r="G56" s="9"/>
      <c r="H56" s="9"/>
      <c r="I56" s="9"/>
      <c r="J56" s="270"/>
      <c r="K56" s="16">
        <f t="shared" si="6"/>
        <v>0</v>
      </c>
    </row>
    <row r="57" spans="1:15" s="6" customFormat="1" x14ac:dyDescent="0.25">
      <c r="A57" s="97" t="s">
        <v>553</v>
      </c>
      <c r="B57" s="206" t="s">
        <v>541</v>
      </c>
      <c r="C57" s="9">
        <v>12</v>
      </c>
      <c r="D57" s="9">
        <v>6</v>
      </c>
      <c r="E57" s="9"/>
      <c r="F57" s="9"/>
      <c r="G57" s="9">
        <v>6</v>
      </c>
      <c r="H57" s="9">
        <v>5</v>
      </c>
      <c r="I57" s="9">
        <v>2</v>
      </c>
      <c r="J57" s="270">
        <v>2</v>
      </c>
      <c r="K57" s="16">
        <f t="shared" si="6"/>
        <v>33</v>
      </c>
      <c r="N57"/>
    </row>
    <row r="58" spans="1:15" s="6" customFormat="1" x14ac:dyDescent="0.25">
      <c r="A58" s="97" t="s">
        <v>543</v>
      </c>
      <c r="B58" s="206" t="s">
        <v>542</v>
      </c>
      <c r="C58" s="9"/>
      <c r="D58" s="9"/>
      <c r="E58" s="9"/>
      <c r="F58" s="9"/>
      <c r="G58" s="9"/>
      <c r="H58" s="9"/>
      <c r="I58" s="9"/>
      <c r="J58" s="270"/>
      <c r="K58" s="16">
        <f t="shared" si="6"/>
        <v>0</v>
      </c>
      <c r="N58"/>
      <c r="O58"/>
    </row>
    <row r="59" spans="1:15" s="6" customFormat="1" x14ac:dyDescent="0.25">
      <c r="A59" s="207" t="s">
        <v>91</v>
      </c>
      <c r="B59" s="271" t="s">
        <v>92</v>
      </c>
      <c r="C59" s="11">
        <f>SUM(C48:C58)</f>
        <v>12</v>
      </c>
      <c r="D59" s="11">
        <f t="shared" ref="D59:J59" si="7">SUM(D48:D58)</f>
        <v>6</v>
      </c>
      <c r="E59" s="11">
        <f t="shared" si="7"/>
        <v>0</v>
      </c>
      <c r="F59" s="11">
        <f t="shared" si="7"/>
        <v>0</v>
      </c>
      <c r="G59" s="11">
        <f t="shared" si="7"/>
        <v>6</v>
      </c>
      <c r="H59" s="11">
        <f t="shared" si="7"/>
        <v>5</v>
      </c>
      <c r="I59" s="11">
        <f t="shared" si="7"/>
        <v>2</v>
      </c>
      <c r="J59" s="11">
        <f t="shared" si="7"/>
        <v>2</v>
      </c>
      <c r="K59" s="16">
        <f>SUM(K48:K58)</f>
        <v>33</v>
      </c>
      <c r="N59"/>
      <c r="O59" s="269"/>
    </row>
    <row r="60" spans="1:15" s="2" customFormat="1" x14ac:dyDescent="0.25">
      <c r="A60" s="256" t="s">
        <v>649</v>
      </c>
      <c r="B60" s="208"/>
      <c r="C60" s="476"/>
      <c r="D60" s="477"/>
      <c r="E60" s="477"/>
      <c r="F60" s="477"/>
      <c r="G60" s="477"/>
      <c r="H60" s="477"/>
      <c r="I60" s="477"/>
      <c r="J60" s="477"/>
      <c r="K60" s="478"/>
      <c r="N60"/>
    </row>
    <row r="61" spans="1:15" x14ac:dyDescent="0.25">
      <c r="A61" s="204" t="s">
        <v>531</v>
      </c>
      <c r="B61" s="205" t="s">
        <v>530</v>
      </c>
      <c r="C61" s="470"/>
      <c r="D61" s="471"/>
      <c r="E61" s="471"/>
      <c r="F61" s="471"/>
      <c r="G61" s="471"/>
      <c r="H61" s="471"/>
      <c r="I61" s="471"/>
      <c r="J61" s="471"/>
      <c r="K61" s="472"/>
    </row>
    <row r="62" spans="1:15" x14ac:dyDescent="0.25">
      <c r="A62" s="97" t="s">
        <v>545</v>
      </c>
      <c r="B62" s="206" t="s">
        <v>532</v>
      </c>
      <c r="C62" s="9"/>
      <c r="D62" s="9"/>
      <c r="E62" s="9"/>
      <c r="F62" s="9"/>
      <c r="G62" s="9"/>
      <c r="H62" s="9"/>
      <c r="I62" s="9"/>
      <c r="J62" s="270"/>
      <c r="K62" s="16">
        <f>SUM(C62:J62)</f>
        <v>0</v>
      </c>
    </row>
    <row r="63" spans="1:15" x14ac:dyDescent="0.25">
      <c r="A63" s="97" t="s">
        <v>546</v>
      </c>
      <c r="B63" s="206" t="s">
        <v>533</v>
      </c>
      <c r="C63" s="9"/>
      <c r="D63" s="9"/>
      <c r="E63" s="9"/>
      <c r="F63" s="9"/>
      <c r="G63" s="9"/>
      <c r="H63" s="9"/>
      <c r="I63" s="9"/>
      <c r="J63" s="270"/>
      <c r="K63" s="16">
        <f t="shared" ref="K63:K72" si="8">SUM(C63:J63)</f>
        <v>0</v>
      </c>
    </row>
    <row r="64" spans="1:15" x14ac:dyDescent="0.25">
      <c r="A64" s="97" t="s">
        <v>547</v>
      </c>
      <c r="B64" s="206" t="s">
        <v>534</v>
      </c>
      <c r="C64" s="9"/>
      <c r="D64" s="9"/>
      <c r="E64" s="9"/>
      <c r="F64" s="9"/>
      <c r="G64" s="9"/>
      <c r="H64" s="9"/>
      <c r="I64" s="9"/>
      <c r="J64" s="270"/>
      <c r="K64" s="16">
        <f t="shared" si="8"/>
        <v>0</v>
      </c>
    </row>
    <row r="65" spans="1:14" x14ac:dyDescent="0.25">
      <c r="A65" s="97" t="s">
        <v>548</v>
      </c>
      <c r="B65" s="206" t="s">
        <v>535</v>
      </c>
      <c r="C65" s="9"/>
      <c r="D65" s="9"/>
      <c r="E65" s="9"/>
      <c r="F65" s="9"/>
      <c r="G65" s="9"/>
      <c r="H65" s="9"/>
      <c r="I65" s="9"/>
      <c r="J65" s="270"/>
      <c r="K65" s="16">
        <f t="shared" si="8"/>
        <v>0</v>
      </c>
    </row>
    <row r="66" spans="1:14" x14ac:dyDescent="0.25">
      <c r="A66" s="97" t="s">
        <v>549</v>
      </c>
      <c r="B66" s="206" t="s">
        <v>536</v>
      </c>
      <c r="C66" s="9"/>
      <c r="D66" s="9"/>
      <c r="E66" s="9"/>
      <c r="F66" s="9"/>
      <c r="G66" s="9"/>
      <c r="H66" s="9"/>
      <c r="I66" s="9"/>
      <c r="J66" s="270"/>
      <c r="K66" s="16">
        <f t="shared" si="8"/>
        <v>0</v>
      </c>
    </row>
    <row r="67" spans="1:14" x14ac:dyDescent="0.25">
      <c r="A67" s="97" t="s">
        <v>550</v>
      </c>
      <c r="B67" s="206" t="s">
        <v>537</v>
      </c>
      <c r="C67" s="9"/>
      <c r="D67" s="9"/>
      <c r="E67" s="9"/>
      <c r="F67" s="9"/>
      <c r="G67" s="9"/>
      <c r="H67" s="9"/>
      <c r="I67" s="9">
        <v>2</v>
      </c>
      <c r="J67" s="270">
        <v>2</v>
      </c>
      <c r="K67" s="16">
        <f t="shared" si="8"/>
        <v>4</v>
      </c>
    </row>
    <row r="68" spans="1:14" x14ac:dyDescent="0.25">
      <c r="A68" s="97" t="s">
        <v>544</v>
      </c>
      <c r="B68" s="206" t="s">
        <v>538</v>
      </c>
      <c r="C68" s="9"/>
      <c r="D68" s="9"/>
      <c r="E68" s="9"/>
      <c r="F68" s="9"/>
      <c r="G68" s="9"/>
      <c r="H68" s="9"/>
      <c r="I68" s="9"/>
      <c r="J68" s="270"/>
      <c r="K68" s="16">
        <f t="shared" si="8"/>
        <v>0</v>
      </c>
    </row>
    <row r="69" spans="1:14" x14ac:dyDescent="0.25">
      <c r="A69" s="97" t="s">
        <v>551</v>
      </c>
      <c r="B69" s="206" t="s">
        <v>539</v>
      </c>
      <c r="C69" s="9"/>
      <c r="D69" s="9"/>
      <c r="E69" s="9"/>
      <c r="F69" s="9"/>
      <c r="G69" s="9"/>
      <c r="H69" s="9"/>
      <c r="I69" s="9"/>
      <c r="J69" s="270"/>
      <c r="K69" s="16">
        <f t="shared" si="8"/>
        <v>0</v>
      </c>
    </row>
    <row r="70" spans="1:14" x14ac:dyDescent="0.25">
      <c r="A70" s="97" t="s">
        <v>552</v>
      </c>
      <c r="B70" s="206" t="s">
        <v>540</v>
      </c>
      <c r="C70" s="9"/>
      <c r="D70" s="9"/>
      <c r="E70" s="9"/>
      <c r="F70" s="9"/>
      <c r="G70" s="9"/>
      <c r="H70" s="9"/>
      <c r="I70" s="9"/>
      <c r="J70" s="270"/>
      <c r="K70" s="16">
        <f t="shared" si="8"/>
        <v>0</v>
      </c>
    </row>
    <row r="71" spans="1:14" x14ac:dyDescent="0.25">
      <c r="A71" s="97" t="s">
        <v>553</v>
      </c>
      <c r="B71" s="206" t="s">
        <v>541</v>
      </c>
      <c r="C71" s="9"/>
      <c r="D71" s="9"/>
      <c r="E71" s="9">
        <v>6</v>
      </c>
      <c r="F71" s="9"/>
      <c r="G71" s="9">
        <v>1</v>
      </c>
      <c r="H71" s="9">
        <v>1</v>
      </c>
      <c r="I71" s="9">
        <v>74</v>
      </c>
      <c r="J71" s="270">
        <v>68</v>
      </c>
      <c r="K71" s="16">
        <f t="shared" si="8"/>
        <v>150</v>
      </c>
    </row>
    <row r="72" spans="1:14" x14ac:dyDescent="0.25">
      <c r="A72" s="97" t="s">
        <v>543</v>
      </c>
      <c r="B72" s="206" t="s">
        <v>542</v>
      </c>
      <c r="C72" s="9"/>
      <c r="D72" s="9"/>
      <c r="E72" s="9"/>
      <c r="F72" s="9"/>
      <c r="G72" s="9"/>
      <c r="H72" s="9"/>
      <c r="I72" s="9"/>
      <c r="J72" s="270"/>
      <c r="K72" s="16">
        <f t="shared" si="8"/>
        <v>0</v>
      </c>
    </row>
    <row r="73" spans="1:14" x14ac:dyDescent="0.25">
      <c r="A73" s="207" t="s">
        <v>91</v>
      </c>
      <c r="B73" s="271" t="s">
        <v>92</v>
      </c>
      <c r="C73" s="11">
        <f>SUM(C62:C72)</f>
        <v>0</v>
      </c>
      <c r="D73" s="11">
        <f t="shared" ref="D73:J73" si="9">SUM(D62:D72)</f>
        <v>0</v>
      </c>
      <c r="E73" s="11">
        <f t="shared" si="9"/>
        <v>6</v>
      </c>
      <c r="F73" s="11">
        <f t="shared" si="9"/>
        <v>0</v>
      </c>
      <c r="G73" s="11">
        <f t="shared" si="9"/>
        <v>1</v>
      </c>
      <c r="H73" s="11">
        <f t="shared" si="9"/>
        <v>1</v>
      </c>
      <c r="I73" s="11">
        <f t="shared" si="9"/>
        <v>76</v>
      </c>
      <c r="J73" s="11">
        <f t="shared" si="9"/>
        <v>70</v>
      </c>
      <c r="K73" s="16">
        <f>SUM(K62:K72)</f>
        <v>154</v>
      </c>
    </row>
    <row r="74" spans="1:14" s="2" customFormat="1" x14ac:dyDescent="0.25">
      <c r="A74" s="256" t="s">
        <v>650</v>
      </c>
      <c r="B74" s="208"/>
      <c r="C74" s="476"/>
      <c r="D74" s="477"/>
      <c r="E74" s="477"/>
      <c r="F74" s="477"/>
      <c r="G74" s="477"/>
      <c r="H74" s="477"/>
      <c r="I74" s="477"/>
      <c r="J74" s="477"/>
      <c r="K74" s="478"/>
      <c r="N74"/>
    </row>
    <row r="75" spans="1:14" x14ac:dyDescent="0.25">
      <c r="A75" s="204" t="s">
        <v>531</v>
      </c>
      <c r="B75" s="205" t="s">
        <v>530</v>
      </c>
      <c r="C75" s="470"/>
      <c r="D75" s="471"/>
      <c r="E75" s="471"/>
      <c r="F75" s="471"/>
      <c r="G75" s="471"/>
      <c r="H75" s="471"/>
      <c r="I75" s="471"/>
      <c r="J75" s="471"/>
      <c r="K75" s="472"/>
    </row>
    <row r="76" spans="1:14" x14ac:dyDescent="0.25">
      <c r="A76" s="97" t="s">
        <v>545</v>
      </c>
      <c r="B76" s="206" t="s">
        <v>532</v>
      </c>
      <c r="C76" s="9"/>
      <c r="D76" s="9"/>
      <c r="E76" s="9"/>
      <c r="F76" s="9"/>
      <c r="G76" s="9"/>
      <c r="H76" s="9"/>
      <c r="I76" s="9"/>
      <c r="J76" s="270"/>
      <c r="K76" s="16">
        <f>SUM(C76:J76)</f>
        <v>0</v>
      </c>
    </row>
    <row r="77" spans="1:14" x14ac:dyDescent="0.25">
      <c r="A77" s="97" t="s">
        <v>546</v>
      </c>
      <c r="B77" s="206" t="s">
        <v>533</v>
      </c>
      <c r="C77" s="9">
        <v>26</v>
      </c>
      <c r="D77" s="9">
        <v>21</v>
      </c>
      <c r="E77" s="9">
        <v>7</v>
      </c>
      <c r="F77" s="9">
        <v>7</v>
      </c>
      <c r="G77" s="9">
        <v>30</v>
      </c>
      <c r="H77" s="9">
        <v>24</v>
      </c>
      <c r="I77" s="9">
        <v>22</v>
      </c>
      <c r="J77" s="270">
        <v>22</v>
      </c>
      <c r="K77" s="16">
        <f t="shared" ref="K77:K86" si="10">SUM(C77:J77)</f>
        <v>159</v>
      </c>
    </row>
    <row r="78" spans="1:14" x14ac:dyDescent="0.25">
      <c r="A78" s="97" t="s">
        <v>547</v>
      </c>
      <c r="B78" s="206" t="s">
        <v>534</v>
      </c>
      <c r="C78" s="9">
        <v>1</v>
      </c>
      <c r="D78" s="9"/>
      <c r="E78" s="9"/>
      <c r="F78" s="9"/>
      <c r="G78" s="9">
        <v>1</v>
      </c>
      <c r="H78" s="9">
        <v>1</v>
      </c>
      <c r="I78" s="9">
        <v>1</v>
      </c>
      <c r="J78" s="270">
        <v>1</v>
      </c>
      <c r="K78" s="16">
        <f t="shared" si="10"/>
        <v>5</v>
      </c>
    </row>
    <row r="79" spans="1:14" x14ac:dyDescent="0.25">
      <c r="A79" s="97" t="s">
        <v>548</v>
      </c>
      <c r="B79" s="206" t="s">
        <v>535</v>
      </c>
      <c r="C79" s="9"/>
      <c r="D79" s="9"/>
      <c r="E79" s="9"/>
      <c r="F79" s="9"/>
      <c r="G79" s="9"/>
      <c r="H79" s="9"/>
      <c r="I79" s="9"/>
      <c r="J79" s="270"/>
      <c r="K79" s="16">
        <f t="shared" si="10"/>
        <v>0</v>
      </c>
    </row>
    <row r="80" spans="1:14" x14ac:dyDescent="0.25">
      <c r="A80" s="97" t="s">
        <v>549</v>
      </c>
      <c r="B80" s="206" t="s">
        <v>536</v>
      </c>
      <c r="C80" s="9"/>
      <c r="D80" s="9"/>
      <c r="E80" s="9"/>
      <c r="F80" s="9"/>
      <c r="G80" s="9"/>
      <c r="H80" s="9"/>
      <c r="I80" s="9"/>
      <c r="J80" s="270"/>
      <c r="K80" s="16">
        <f t="shared" si="10"/>
        <v>0</v>
      </c>
    </row>
    <row r="81" spans="1:14" x14ac:dyDescent="0.25">
      <c r="A81" s="97" t="s">
        <v>550</v>
      </c>
      <c r="B81" s="206" t="s">
        <v>537</v>
      </c>
      <c r="C81" s="9">
        <v>1</v>
      </c>
      <c r="D81" s="9">
        <v>1</v>
      </c>
      <c r="E81" s="9"/>
      <c r="F81" s="9"/>
      <c r="G81" s="9"/>
      <c r="H81" s="9"/>
      <c r="I81" s="9"/>
      <c r="J81" s="270"/>
      <c r="K81" s="16">
        <f t="shared" si="10"/>
        <v>2</v>
      </c>
    </row>
    <row r="82" spans="1:14" x14ac:dyDescent="0.25">
      <c r="A82" s="97" t="s">
        <v>544</v>
      </c>
      <c r="B82" s="206" t="s">
        <v>538</v>
      </c>
      <c r="C82" s="9"/>
      <c r="D82" s="9"/>
      <c r="E82" s="9"/>
      <c r="F82" s="9"/>
      <c r="G82" s="9"/>
      <c r="H82" s="9"/>
      <c r="I82" s="9"/>
      <c r="J82" s="270"/>
      <c r="K82" s="16">
        <f t="shared" si="10"/>
        <v>0</v>
      </c>
    </row>
    <row r="83" spans="1:14" x14ac:dyDescent="0.25">
      <c r="A83" s="97" t="s">
        <v>551</v>
      </c>
      <c r="B83" s="206" t="s">
        <v>539</v>
      </c>
      <c r="C83" s="9"/>
      <c r="D83" s="9"/>
      <c r="E83" s="9"/>
      <c r="F83" s="9"/>
      <c r="G83" s="9"/>
      <c r="H83" s="9"/>
      <c r="I83" s="9"/>
      <c r="J83" s="270"/>
      <c r="K83" s="16">
        <f t="shared" si="10"/>
        <v>0</v>
      </c>
    </row>
    <row r="84" spans="1:14" x14ac:dyDescent="0.25">
      <c r="A84" s="97" t="s">
        <v>552</v>
      </c>
      <c r="B84" s="206" t="s">
        <v>540</v>
      </c>
      <c r="C84" s="9"/>
      <c r="D84" s="9"/>
      <c r="E84" s="9"/>
      <c r="F84" s="9"/>
      <c r="G84" s="9"/>
      <c r="H84" s="9"/>
      <c r="I84" s="9"/>
      <c r="J84" s="270"/>
      <c r="K84" s="16">
        <f t="shared" si="10"/>
        <v>0</v>
      </c>
    </row>
    <row r="85" spans="1:14" x14ac:dyDescent="0.25">
      <c r="A85" s="97" t="s">
        <v>553</v>
      </c>
      <c r="B85" s="206" t="s">
        <v>541</v>
      </c>
      <c r="C85" s="9">
        <v>3</v>
      </c>
      <c r="D85" s="9">
        <v>3</v>
      </c>
      <c r="E85" s="9">
        <v>1</v>
      </c>
      <c r="F85" s="9">
        <v>1</v>
      </c>
      <c r="G85" s="9">
        <v>3</v>
      </c>
      <c r="H85" s="9">
        <v>3</v>
      </c>
      <c r="I85" s="9"/>
      <c r="J85" s="270"/>
      <c r="K85" s="16">
        <f t="shared" si="10"/>
        <v>14</v>
      </c>
    </row>
    <row r="86" spans="1:14" x14ac:dyDescent="0.25">
      <c r="A86" s="97" t="s">
        <v>543</v>
      </c>
      <c r="B86" s="206" t="s">
        <v>542</v>
      </c>
      <c r="C86" s="9"/>
      <c r="D86" s="9"/>
      <c r="E86" s="9"/>
      <c r="F86" s="9"/>
      <c r="G86" s="9"/>
      <c r="H86" s="9"/>
      <c r="I86" s="9"/>
      <c r="J86" s="270"/>
      <c r="K86" s="16">
        <f t="shared" si="10"/>
        <v>0</v>
      </c>
    </row>
    <row r="87" spans="1:14" x14ac:dyDescent="0.25">
      <c r="A87" s="207" t="s">
        <v>91</v>
      </c>
      <c r="B87" s="271" t="s">
        <v>92</v>
      </c>
      <c r="C87" s="11">
        <f>SUM(C76:C86)</f>
        <v>31</v>
      </c>
      <c r="D87" s="11">
        <f t="shared" ref="D87:J87" si="11">SUM(D76:D86)</f>
        <v>25</v>
      </c>
      <c r="E87" s="11">
        <f t="shared" si="11"/>
        <v>8</v>
      </c>
      <c r="F87" s="11">
        <f t="shared" si="11"/>
        <v>8</v>
      </c>
      <c r="G87" s="11">
        <f t="shared" si="11"/>
        <v>34</v>
      </c>
      <c r="H87" s="11">
        <f t="shared" si="11"/>
        <v>28</v>
      </c>
      <c r="I87" s="11">
        <f t="shared" si="11"/>
        <v>23</v>
      </c>
      <c r="J87" s="11">
        <f t="shared" si="11"/>
        <v>23</v>
      </c>
      <c r="K87" s="16">
        <f>SUM(K76:K86)</f>
        <v>180</v>
      </c>
    </row>
    <row r="88" spans="1:14" s="2" customFormat="1" x14ac:dyDescent="0.25">
      <c r="A88" s="256" t="s">
        <v>651</v>
      </c>
      <c r="B88" s="208"/>
      <c r="C88" s="476"/>
      <c r="D88" s="477"/>
      <c r="E88" s="477"/>
      <c r="F88" s="477"/>
      <c r="G88" s="477"/>
      <c r="H88" s="477"/>
      <c r="I88" s="477"/>
      <c r="J88" s="477"/>
      <c r="K88" s="478"/>
      <c r="N88"/>
    </row>
    <row r="89" spans="1:14" x14ac:dyDescent="0.25">
      <c r="A89" s="204" t="s">
        <v>531</v>
      </c>
      <c r="B89" s="205" t="s">
        <v>530</v>
      </c>
      <c r="C89" s="470"/>
      <c r="D89" s="471"/>
      <c r="E89" s="471"/>
      <c r="F89" s="471"/>
      <c r="G89" s="471"/>
      <c r="H89" s="471"/>
      <c r="I89" s="471"/>
      <c r="J89" s="471"/>
      <c r="K89" s="472"/>
    </row>
    <row r="90" spans="1:14" x14ac:dyDescent="0.25">
      <c r="A90" s="97" t="s">
        <v>545</v>
      </c>
      <c r="B90" s="206" t="s">
        <v>532</v>
      </c>
      <c r="C90" s="9"/>
      <c r="D90" s="9"/>
      <c r="E90" s="9"/>
      <c r="F90" s="9"/>
      <c r="G90" s="9"/>
      <c r="H90" s="9"/>
      <c r="I90" s="9"/>
      <c r="J90" s="270"/>
      <c r="K90" s="16">
        <f>SUM(C90:J90)</f>
        <v>0</v>
      </c>
    </row>
    <row r="91" spans="1:14" x14ac:dyDescent="0.25">
      <c r="A91" s="97" t="s">
        <v>546</v>
      </c>
      <c r="B91" s="206" t="s">
        <v>533</v>
      </c>
      <c r="C91" s="9"/>
      <c r="D91" s="9"/>
      <c r="E91" s="9"/>
      <c r="F91" s="9"/>
      <c r="G91" s="9"/>
      <c r="H91" s="9"/>
      <c r="I91" s="9"/>
      <c r="J91" s="270"/>
      <c r="K91" s="16">
        <f t="shared" ref="K91:K100" si="12">SUM(C91:J91)</f>
        <v>0</v>
      </c>
    </row>
    <row r="92" spans="1:14" x14ac:dyDescent="0.25">
      <c r="A92" s="97" t="s">
        <v>547</v>
      </c>
      <c r="B92" s="206" t="s">
        <v>534</v>
      </c>
      <c r="C92" s="9"/>
      <c r="D92" s="9"/>
      <c r="E92" s="9"/>
      <c r="F92" s="9"/>
      <c r="G92" s="9"/>
      <c r="H92" s="9"/>
      <c r="I92" s="9"/>
      <c r="J92" s="270"/>
      <c r="K92" s="16">
        <f t="shared" si="12"/>
        <v>0</v>
      </c>
    </row>
    <row r="93" spans="1:14" x14ac:dyDescent="0.25">
      <c r="A93" s="97" t="s">
        <v>548</v>
      </c>
      <c r="B93" s="206" t="s">
        <v>535</v>
      </c>
      <c r="C93" s="9"/>
      <c r="D93" s="9"/>
      <c r="E93" s="9"/>
      <c r="F93" s="9"/>
      <c r="G93" s="9">
        <v>1</v>
      </c>
      <c r="H93" s="9"/>
      <c r="I93" s="9"/>
      <c r="J93" s="270"/>
      <c r="K93" s="16">
        <f t="shared" si="12"/>
        <v>1</v>
      </c>
    </row>
    <row r="94" spans="1:14" x14ac:dyDescent="0.25">
      <c r="A94" s="97" t="s">
        <v>549</v>
      </c>
      <c r="B94" s="206" t="s">
        <v>536</v>
      </c>
      <c r="C94" s="9">
        <v>2</v>
      </c>
      <c r="D94" s="9"/>
      <c r="E94" s="9">
        <v>2</v>
      </c>
      <c r="F94" s="9"/>
      <c r="G94" s="9">
        <v>3</v>
      </c>
      <c r="H94" s="9"/>
      <c r="I94" s="9">
        <v>4</v>
      </c>
      <c r="J94" s="270">
        <v>3</v>
      </c>
      <c r="K94" s="16">
        <f t="shared" si="12"/>
        <v>14</v>
      </c>
    </row>
    <row r="95" spans="1:14" x14ac:dyDescent="0.25">
      <c r="A95" s="97" t="s">
        <v>550</v>
      </c>
      <c r="B95" s="206" t="s">
        <v>537</v>
      </c>
      <c r="C95" s="9"/>
      <c r="D95" s="9"/>
      <c r="E95" s="9"/>
      <c r="F95" s="9"/>
      <c r="G95" s="9"/>
      <c r="H95" s="9"/>
      <c r="I95" s="9"/>
      <c r="J95" s="270"/>
      <c r="K95" s="16">
        <f t="shared" si="12"/>
        <v>0</v>
      </c>
    </row>
    <row r="96" spans="1:14" x14ac:dyDescent="0.25">
      <c r="A96" s="97" t="s">
        <v>544</v>
      </c>
      <c r="B96" s="206" t="s">
        <v>538</v>
      </c>
      <c r="C96" s="9"/>
      <c r="D96" s="9"/>
      <c r="E96" s="9"/>
      <c r="F96" s="9"/>
      <c r="G96" s="9"/>
      <c r="H96" s="9"/>
      <c r="I96" s="9"/>
      <c r="J96" s="270"/>
      <c r="K96" s="16">
        <f t="shared" si="12"/>
        <v>0</v>
      </c>
    </row>
    <row r="97" spans="1:14" x14ac:dyDescent="0.25">
      <c r="A97" s="97" t="s">
        <v>551</v>
      </c>
      <c r="B97" s="206" t="s">
        <v>539</v>
      </c>
      <c r="C97" s="9"/>
      <c r="D97" s="9"/>
      <c r="E97" s="9"/>
      <c r="F97" s="9"/>
      <c r="G97" s="9"/>
      <c r="H97" s="9"/>
      <c r="I97" s="9"/>
      <c r="J97" s="270"/>
      <c r="K97" s="16">
        <f t="shared" si="12"/>
        <v>0</v>
      </c>
    </row>
    <row r="98" spans="1:14" x14ac:dyDescent="0.25">
      <c r="A98" s="97" t="s">
        <v>552</v>
      </c>
      <c r="B98" s="206" t="s">
        <v>540</v>
      </c>
      <c r="C98" s="9"/>
      <c r="D98" s="9"/>
      <c r="E98" s="9"/>
      <c r="F98" s="9"/>
      <c r="G98" s="9"/>
      <c r="H98" s="9"/>
      <c r="I98" s="9"/>
      <c r="J98" s="270"/>
      <c r="K98" s="16">
        <f t="shared" si="12"/>
        <v>0</v>
      </c>
    </row>
    <row r="99" spans="1:14" x14ac:dyDescent="0.25">
      <c r="A99" s="97" t="s">
        <v>553</v>
      </c>
      <c r="B99" s="206" t="s">
        <v>541</v>
      </c>
      <c r="C99" s="9"/>
      <c r="D99" s="9"/>
      <c r="E99" s="9"/>
      <c r="F99" s="9"/>
      <c r="G99" s="9"/>
      <c r="H99" s="9"/>
      <c r="I99" s="9"/>
      <c r="J99" s="270"/>
      <c r="K99" s="16">
        <f t="shared" si="12"/>
        <v>0</v>
      </c>
    </row>
    <row r="100" spans="1:14" x14ac:dyDescent="0.25">
      <c r="A100" s="97" t="s">
        <v>543</v>
      </c>
      <c r="B100" s="206" t="s">
        <v>542</v>
      </c>
      <c r="C100" s="9"/>
      <c r="D100" s="9"/>
      <c r="E100" s="9"/>
      <c r="F100" s="9"/>
      <c r="G100" s="9"/>
      <c r="H100" s="9"/>
      <c r="I100" s="9"/>
      <c r="J100" s="270"/>
      <c r="K100" s="16">
        <f t="shared" si="12"/>
        <v>0</v>
      </c>
    </row>
    <row r="101" spans="1:14" x14ac:dyDescent="0.25">
      <c r="A101" s="207" t="s">
        <v>91</v>
      </c>
      <c r="B101" s="271" t="s">
        <v>92</v>
      </c>
      <c r="C101" s="11">
        <f>SUM(C90:C100)</f>
        <v>2</v>
      </c>
      <c r="D101" s="11">
        <f t="shared" ref="D101:J101" si="13">SUM(D90:D100)</f>
        <v>0</v>
      </c>
      <c r="E101" s="11">
        <f t="shared" si="13"/>
        <v>2</v>
      </c>
      <c r="F101" s="11">
        <f t="shared" si="13"/>
        <v>0</v>
      </c>
      <c r="G101" s="11">
        <f t="shared" si="13"/>
        <v>4</v>
      </c>
      <c r="H101" s="11">
        <f t="shared" si="13"/>
        <v>0</v>
      </c>
      <c r="I101" s="11">
        <f t="shared" si="13"/>
        <v>4</v>
      </c>
      <c r="J101" s="11">
        <f t="shared" si="13"/>
        <v>3</v>
      </c>
      <c r="K101" s="16">
        <f>SUM(K90:K100)</f>
        <v>15</v>
      </c>
    </row>
    <row r="102" spans="1:14" s="6" customFormat="1" x14ac:dyDescent="0.25">
      <c r="A102" s="256" t="s">
        <v>652</v>
      </c>
      <c r="B102" s="35"/>
      <c r="C102" s="473"/>
      <c r="D102" s="474"/>
      <c r="E102" s="474"/>
      <c r="F102" s="474"/>
      <c r="G102" s="474"/>
      <c r="H102" s="474"/>
      <c r="I102" s="474"/>
      <c r="J102" s="474"/>
      <c r="K102" s="475"/>
      <c r="N102"/>
    </row>
    <row r="103" spans="1:14" x14ac:dyDescent="0.25">
      <c r="A103" s="204" t="s">
        <v>531</v>
      </c>
      <c r="B103" s="205" t="s">
        <v>530</v>
      </c>
      <c r="C103" s="470"/>
      <c r="D103" s="471"/>
      <c r="E103" s="471"/>
      <c r="F103" s="471"/>
      <c r="G103" s="471"/>
      <c r="H103" s="471"/>
      <c r="I103" s="471"/>
      <c r="J103" s="471"/>
      <c r="K103" s="472"/>
    </row>
    <row r="104" spans="1:14" ht="12.75" customHeight="1" x14ac:dyDescent="0.25">
      <c r="A104" s="97" t="s">
        <v>545</v>
      </c>
      <c r="B104" s="206" t="s">
        <v>532</v>
      </c>
      <c r="C104" s="9"/>
      <c r="D104" s="9"/>
      <c r="E104" s="9"/>
      <c r="F104" s="9"/>
      <c r="G104" s="9"/>
      <c r="H104" s="9"/>
      <c r="I104" s="9"/>
      <c r="J104" s="270"/>
      <c r="K104" s="16">
        <f>SUM(C104:J104)</f>
        <v>0</v>
      </c>
    </row>
    <row r="105" spans="1:14" ht="12.75" customHeight="1" x14ac:dyDescent="0.25">
      <c r="A105" s="97" t="s">
        <v>546</v>
      </c>
      <c r="B105" s="206" t="s">
        <v>533</v>
      </c>
      <c r="C105" s="9">
        <v>9</v>
      </c>
      <c r="D105" s="9">
        <v>3</v>
      </c>
      <c r="E105" s="9"/>
      <c r="F105" s="9"/>
      <c r="G105" s="9">
        <v>13</v>
      </c>
      <c r="H105" s="9">
        <v>5</v>
      </c>
      <c r="I105" s="9">
        <v>5</v>
      </c>
      <c r="J105" s="270">
        <v>5</v>
      </c>
      <c r="K105" s="16">
        <f t="shared" ref="K105:K114" si="14">SUM(C105:J105)</f>
        <v>40</v>
      </c>
    </row>
    <row r="106" spans="1:14" x14ac:dyDescent="0.25">
      <c r="A106" s="97" t="s">
        <v>547</v>
      </c>
      <c r="B106" s="206" t="s">
        <v>534</v>
      </c>
      <c r="C106" s="9"/>
      <c r="D106" s="9"/>
      <c r="E106" s="9"/>
      <c r="F106" s="9"/>
      <c r="G106" s="9"/>
      <c r="H106" s="9"/>
      <c r="I106" s="9"/>
      <c r="J106" s="270"/>
      <c r="K106" s="16">
        <f t="shared" si="14"/>
        <v>0</v>
      </c>
    </row>
    <row r="107" spans="1:14" x14ac:dyDescent="0.25">
      <c r="A107" s="97" t="s">
        <v>548</v>
      </c>
      <c r="B107" s="206" t="s">
        <v>535</v>
      </c>
      <c r="C107" s="9">
        <v>1</v>
      </c>
      <c r="D107" s="9">
        <v>1</v>
      </c>
      <c r="E107" s="9"/>
      <c r="F107" s="9"/>
      <c r="G107" s="9">
        <v>2</v>
      </c>
      <c r="H107" s="9">
        <v>1</v>
      </c>
      <c r="I107" s="9">
        <v>2</v>
      </c>
      <c r="J107" s="270">
        <v>2</v>
      </c>
      <c r="K107" s="16">
        <f t="shared" si="14"/>
        <v>9</v>
      </c>
    </row>
    <row r="108" spans="1:14" x14ac:dyDescent="0.25">
      <c r="A108" s="97" t="s">
        <v>549</v>
      </c>
      <c r="B108" s="206" t="s">
        <v>536</v>
      </c>
      <c r="C108" s="9"/>
      <c r="D108" s="9"/>
      <c r="E108" s="9"/>
      <c r="F108" s="9"/>
      <c r="G108" s="9"/>
      <c r="H108" s="9"/>
      <c r="I108" s="9"/>
      <c r="J108" s="270"/>
      <c r="K108" s="16">
        <f t="shared" si="14"/>
        <v>0</v>
      </c>
    </row>
    <row r="109" spans="1:14" ht="12.75" customHeight="1" x14ac:dyDescent="0.25">
      <c r="A109" s="97" t="s">
        <v>550</v>
      </c>
      <c r="B109" s="206" t="s">
        <v>537</v>
      </c>
      <c r="C109" s="9">
        <v>37</v>
      </c>
      <c r="D109" s="9">
        <v>4</v>
      </c>
      <c r="E109" s="9"/>
      <c r="F109" s="9"/>
      <c r="G109" s="9">
        <v>44</v>
      </c>
      <c r="H109" s="9">
        <v>4</v>
      </c>
      <c r="I109" s="9">
        <v>55</v>
      </c>
      <c r="J109" s="270">
        <v>53</v>
      </c>
      <c r="K109" s="16">
        <f t="shared" si="14"/>
        <v>197</v>
      </c>
    </row>
    <row r="110" spans="1:14" x14ac:dyDescent="0.25">
      <c r="A110" s="97" t="s">
        <v>544</v>
      </c>
      <c r="B110" s="206" t="s">
        <v>538</v>
      </c>
      <c r="C110" s="9">
        <v>5</v>
      </c>
      <c r="D110" s="9">
        <v>3</v>
      </c>
      <c r="E110" s="9"/>
      <c r="F110" s="9"/>
      <c r="G110" s="9">
        <v>5</v>
      </c>
      <c r="H110" s="9"/>
      <c r="I110" s="9">
        <v>4</v>
      </c>
      <c r="J110" s="270">
        <v>4</v>
      </c>
      <c r="K110" s="16">
        <f t="shared" si="14"/>
        <v>21</v>
      </c>
    </row>
    <row r="111" spans="1:14" x14ac:dyDescent="0.25">
      <c r="A111" s="97" t="s">
        <v>551</v>
      </c>
      <c r="B111" s="206" t="s">
        <v>539</v>
      </c>
      <c r="C111" s="9">
        <v>2</v>
      </c>
      <c r="D111" s="9"/>
      <c r="E111" s="9"/>
      <c r="F111" s="9"/>
      <c r="G111" s="9">
        <v>2</v>
      </c>
      <c r="H111" s="9"/>
      <c r="I111" s="9">
        <v>2</v>
      </c>
      <c r="J111" s="270">
        <v>2</v>
      </c>
      <c r="K111" s="16">
        <f t="shared" si="14"/>
        <v>8</v>
      </c>
    </row>
    <row r="112" spans="1:14" x14ac:dyDescent="0.25">
      <c r="A112" s="97" t="s">
        <v>552</v>
      </c>
      <c r="B112" s="206" t="s">
        <v>540</v>
      </c>
      <c r="C112" s="9"/>
      <c r="D112" s="9"/>
      <c r="E112" s="9"/>
      <c r="F112" s="9"/>
      <c r="G112" s="9"/>
      <c r="H112" s="9"/>
      <c r="I112" s="9"/>
      <c r="J112" s="270"/>
      <c r="K112" s="16">
        <f t="shared" si="14"/>
        <v>0</v>
      </c>
    </row>
    <row r="113" spans="1:14" s="6" customFormat="1" x14ac:dyDescent="0.25">
      <c r="A113" s="97" t="s">
        <v>553</v>
      </c>
      <c r="B113" s="206" t="s">
        <v>541</v>
      </c>
      <c r="C113" s="9">
        <v>2</v>
      </c>
      <c r="D113" s="9"/>
      <c r="E113" s="9"/>
      <c r="F113" s="9"/>
      <c r="G113" s="9">
        <v>2</v>
      </c>
      <c r="H113" s="9"/>
      <c r="I113" s="9"/>
      <c r="J113" s="270"/>
      <c r="K113" s="16">
        <f t="shared" si="14"/>
        <v>4</v>
      </c>
      <c r="N113"/>
    </row>
    <row r="114" spans="1:14" s="6" customFormat="1" x14ac:dyDescent="0.25">
      <c r="A114" s="97" t="s">
        <v>543</v>
      </c>
      <c r="B114" s="206" t="s">
        <v>542</v>
      </c>
      <c r="C114" s="9"/>
      <c r="D114" s="9"/>
      <c r="E114" s="9"/>
      <c r="F114" s="9"/>
      <c r="G114" s="9"/>
      <c r="H114" s="9"/>
      <c r="I114" s="9"/>
      <c r="J114" s="270"/>
      <c r="K114" s="16">
        <f t="shared" si="14"/>
        <v>0</v>
      </c>
      <c r="N114"/>
    </row>
    <row r="115" spans="1:14" s="6" customFormat="1" x14ac:dyDescent="0.25">
      <c r="A115" s="207" t="s">
        <v>91</v>
      </c>
      <c r="B115" s="271" t="s">
        <v>92</v>
      </c>
      <c r="C115" s="11">
        <f>SUM(C104:C114)</f>
        <v>56</v>
      </c>
      <c r="D115" s="11">
        <f t="shared" ref="D115:J115" si="15">SUM(D104:D114)</f>
        <v>11</v>
      </c>
      <c r="E115" s="11">
        <f t="shared" si="15"/>
        <v>0</v>
      </c>
      <c r="F115" s="11">
        <f t="shared" si="15"/>
        <v>0</v>
      </c>
      <c r="G115" s="11">
        <f t="shared" si="15"/>
        <v>68</v>
      </c>
      <c r="H115" s="11">
        <f t="shared" si="15"/>
        <v>10</v>
      </c>
      <c r="I115" s="11">
        <f t="shared" si="15"/>
        <v>68</v>
      </c>
      <c r="J115" s="11">
        <f t="shared" si="15"/>
        <v>66</v>
      </c>
      <c r="K115" s="16">
        <f>SUM(K104:K114)</f>
        <v>279</v>
      </c>
      <c r="N115"/>
    </row>
    <row r="116" spans="1:14" x14ac:dyDescent="0.25">
      <c r="A116" s="256" t="s">
        <v>640</v>
      </c>
      <c r="B116" s="208"/>
      <c r="C116" s="476"/>
      <c r="D116" s="477"/>
      <c r="E116" s="477"/>
      <c r="F116" s="477"/>
      <c r="G116" s="477"/>
      <c r="H116" s="477"/>
      <c r="I116" s="477"/>
      <c r="J116" s="477"/>
      <c r="K116" s="478"/>
    </row>
    <row r="117" spans="1:14" x14ac:dyDescent="0.25">
      <c r="A117" s="204" t="s">
        <v>531</v>
      </c>
      <c r="B117" s="205" t="s">
        <v>530</v>
      </c>
      <c r="C117" s="470"/>
      <c r="D117" s="471"/>
      <c r="E117" s="471"/>
      <c r="F117" s="471"/>
      <c r="G117" s="471"/>
      <c r="H117" s="471"/>
      <c r="I117" s="471"/>
      <c r="J117" s="471"/>
      <c r="K117" s="472"/>
    </row>
    <row r="118" spans="1:14" x14ac:dyDescent="0.25">
      <c r="A118" s="97" t="s">
        <v>545</v>
      </c>
      <c r="B118" s="206" t="s">
        <v>532</v>
      </c>
      <c r="C118" s="93">
        <f t="shared" ref="C118:J129" si="16">SUM(C48,C62,C20,C104,C76,C34,C6,C90)</f>
        <v>0</v>
      </c>
      <c r="D118" s="93">
        <f t="shared" si="16"/>
        <v>0</v>
      </c>
      <c r="E118" s="93">
        <f t="shared" si="16"/>
        <v>0</v>
      </c>
      <c r="F118" s="93">
        <f t="shared" si="16"/>
        <v>0</v>
      </c>
      <c r="G118" s="93">
        <f t="shared" si="16"/>
        <v>0</v>
      </c>
      <c r="H118" s="93">
        <f t="shared" si="16"/>
        <v>0</v>
      </c>
      <c r="I118" s="93">
        <f t="shared" si="16"/>
        <v>0</v>
      </c>
      <c r="J118" s="93">
        <f t="shared" si="16"/>
        <v>0</v>
      </c>
      <c r="K118" s="92">
        <f>SUM(C118:J118)</f>
        <v>0</v>
      </c>
    </row>
    <row r="119" spans="1:14" x14ac:dyDescent="0.25">
      <c r="A119" s="97" t="s">
        <v>546</v>
      </c>
      <c r="B119" s="206" t="s">
        <v>533</v>
      </c>
      <c r="C119" s="93">
        <f t="shared" si="16"/>
        <v>43</v>
      </c>
      <c r="D119" s="93">
        <f t="shared" si="16"/>
        <v>34</v>
      </c>
      <c r="E119" s="93">
        <f t="shared" si="16"/>
        <v>7</v>
      </c>
      <c r="F119" s="93">
        <f t="shared" si="16"/>
        <v>7</v>
      </c>
      <c r="G119" s="93">
        <f t="shared" si="16"/>
        <v>52</v>
      </c>
      <c r="H119" s="93">
        <f t="shared" si="16"/>
        <v>39</v>
      </c>
      <c r="I119" s="93">
        <f t="shared" si="16"/>
        <v>32</v>
      </c>
      <c r="J119" s="93">
        <f t="shared" si="16"/>
        <v>32</v>
      </c>
      <c r="K119" s="92">
        <f t="shared" ref="K119:K128" si="17">SUM(C119:J119)</f>
        <v>246</v>
      </c>
    </row>
    <row r="120" spans="1:14" x14ac:dyDescent="0.25">
      <c r="A120" s="97" t="s">
        <v>547</v>
      </c>
      <c r="B120" s="206" t="s">
        <v>534</v>
      </c>
      <c r="C120" s="93">
        <f t="shared" si="16"/>
        <v>51</v>
      </c>
      <c r="D120" s="93">
        <f t="shared" si="16"/>
        <v>9</v>
      </c>
      <c r="E120" s="93">
        <f t="shared" si="16"/>
        <v>3</v>
      </c>
      <c r="F120" s="93">
        <f t="shared" si="16"/>
        <v>0</v>
      </c>
      <c r="G120" s="93">
        <f t="shared" si="16"/>
        <v>40</v>
      </c>
      <c r="H120" s="93">
        <f t="shared" si="16"/>
        <v>8</v>
      </c>
      <c r="I120" s="93">
        <f t="shared" si="16"/>
        <v>42</v>
      </c>
      <c r="J120" s="93">
        <f t="shared" si="16"/>
        <v>43</v>
      </c>
      <c r="K120" s="92">
        <f t="shared" si="17"/>
        <v>196</v>
      </c>
    </row>
    <row r="121" spans="1:14" x14ac:dyDescent="0.25">
      <c r="A121" s="97" t="s">
        <v>548</v>
      </c>
      <c r="B121" s="206" t="s">
        <v>535</v>
      </c>
      <c r="C121" s="93">
        <f t="shared" si="16"/>
        <v>15</v>
      </c>
      <c r="D121" s="93">
        <f t="shared" si="16"/>
        <v>8</v>
      </c>
      <c r="E121" s="93">
        <f t="shared" si="16"/>
        <v>0</v>
      </c>
      <c r="F121" s="93">
        <f t="shared" si="16"/>
        <v>0</v>
      </c>
      <c r="G121" s="93">
        <f t="shared" si="16"/>
        <v>16</v>
      </c>
      <c r="H121" s="93">
        <f t="shared" si="16"/>
        <v>4</v>
      </c>
      <c r="I121" s="93">
        <f t="shared" si="16"/>
        <v>21</v>
      </c>
      <c r="J121" s="93">
        <f t="shared" si="16"/>
        <v>21</v>
      </c>
      <c r="K121" s="92">
        <f t="shared" si="17"/>
        <v>85</v>
      </c>
    </row>
    <row r="122" spans="1:14" x14ac:dyDescent="0.25">
      <c r="A122" s="97" t="s">
        <v>549</v>
      </c>
      <c r="B122" s="206" t="s">
        <v>536</v>
      </c>
      <c r="C122" s="93">
        <f t="shared" si="16"/>
        <v>3</v>
      </c>
      <c r="D122" s="93">
        <f t="shared" si="16"/>
        <v>0</v>
      </c>
      <c r="E122" s="93">
        <f t="shared" si="16"/>
        <v>2</v>
      </c>
      <c r="F122" s="93">
        <f t="shared" si="16"/>
        <v>0</v>
      </c>
      <c r="G122" s="93">
        <f t="shared" si="16"/>
        <v>3</v>
      </c>
      <c r="H122" s="93">
        <f t="shared" si="16"/>
        <v>0</v>
      </c>
      <c r="I122" s="93">
        <f t="shared" si="16"/>
        <v>5</v>
      </c>
      <c r="J122" s="93">
        <f t="shared" si="16"/>
        <v>4</v>
      </c>
      <c r="K122" s="92">
        <f t="shared" si="17"/>
        <v>17</v>
      </c>
    </row>
    <row r="123" spans="1:14" x14ac:dyDescent="0.25">
      <c r="A123" s="97" t="s">
        <v>550</v>
      </c>
      <c r="B123" s="206" t="s">
        <v>537</v>
      </c>
      <c r="C123" s="93">
        <f t="shared" si="16"/>
        <v>38</v>
      </c>
      <c r="D123" s="93">
        <f t="shared" si="16"/>
        <v>5</v>
      </c>
      <c r="E123" s="93">
        <f t="shared" si="16"/>
        <v>0</v>
      </c>
      <c r="F123" s="93">
        <f t="shared" si="16"/>
        <v>0</v>
      </c>
      <c r="G123" s="93">
        <f t="shared" si="16"/>
        <v>44</v>
      </c>
      <c r="H123" s="93">
        <f t="shared" si="16"/>
        <v>4</v>
      </c>
      <c r="I123" s="93">
        <f t="shared" si="16"/>
        <v>57</v>
      </c>
      <c r="J123" s="93">
        <f t="shared" si="16"/>
        <v>55</v>
      </c>
      <c r="K123" s="92">
        <f t="shared" si="17"/>
        <v>203</v>
      </c>
    </row>
    <row r="124" spans="1:14" x14ac:dyDescent="0.25">
      <c r="A124" s="97" t="s">
        <v>544</v>
      </c>
      <c r="B124" s="206" t="s">
        <v>538</v>
      </c>
      <c r="C124" s="93">
        <f t="shared" si="16"/>
        <v>5</v>
      </c>
      <c r="D124" s="93">
        <f t="shared" si="16"/>
        <v>3</v>
      </c>
      <c r="E124" s="93">
        <f t="shared" si="16"/>
        <v>0</v>
      </c>
      <c r="F124" s="93">
        <f t="shared" si="16"/>
        <v>0</v>
      </c>
      <c r="G124" s="93">
        <f t="shared" si="16"/>
        <v>5</v>
      </c>
      <c r="H124" s="93">
        <f t="shared" si="16"/>
        <v>0</v>
      </c>
      <c r="I124" s="93">
        <f t="shared" si="16"/>
        <v>4</v>
      </c>
      <c r="J124" s="93">
        <f t="shared" si="16"/>
        <v>4</v>
      </c>
      <c r="K124" s="92">
        <f t="shared" si="17"/>
        <v>21</v>
      </c>
    </row>
    <row r="125" spans="1:14" x14ac:dyDescent="0.25">
      <c r="A125" s="97" t="s">
        <v>551</v>
      </c>
      <c r="B125" s="206" t="s">
        <v>539</v>
      </c>
      <c r="C125" s="93">
        <f t="shared" si="16"/>
        <v>2</v>
      </c>
      <c r="D125" s="93">
        <f t="shared" si="16"/>
        <v>0</v>
      </c>
      <c r="E125" s="93">
        <f t="shared" si="16"/>
        <v>0</v>
      </c>
      <c r="F125" s="93">
        <f t="shared" si="16"/>
        <v>0</v>
      </c>
      <c r="G125" s="93">
        <f t="shared" si="16"/>
        <v>2</v>
      </c>
      <c r="H125" s="93">
        <f t="shared" si="16"/>
        <v>0</v>
      </c>
      <c r="I125" s="93">
        <f t="shared" si="16"/>
        <v>2</v>
      </c>
      <c r="J125" s="93">
        <f t="shared" si="16"/>
        <v>2</v>
      </c>
      <c r="K125" s="92">
        <f t="shared" si="17"/>
        <v>8</v>
      </c>
    </row>
    <row r="126" spans="1:14" x14ac:dyDescent="0.25">
      <c r="A126" s="97" t="s">
        <v>552</v>
      </c>
      <c r="B126" s="206" t="s">
        <v>540</v>
      </c>
      <c r="C126" s="93">
        <f t="shared" si="16"/>
        <v>0</v>
      </c>
      <c r="D126" s="93">
        <f t="shared" si="16"/>
        <v>0</v>
      </c>
      <c r="E126" s="93">
        <f t="shared" si="16"/>
        <v>0</v>
      </c>
      <c r="F126" s="93">
        <f t="shared" si="16"/>
        <v>0</v>
      </c>
      <c r="G126" s="93">
        <f t="shared" si="16"/>
        <v>0</v>
      </c>
      <c r="H126" s="93">
        <f t="shared" si="16"/>
        <v>0</v>
      </c>
      <c r="I126" s="93">
        <f t="shared" si="16"/>
        <v>0</v>
      </c>
      <c r="J126" s="93">
        <f t="shared" si="16"/>
        <v>0</v>
      </c>
      <c r="K126" s="92">
        <f t="shared" si="17"/>
        <v>0</v>
      </c>
    </row>
    <row r="127" spans="1:14" x14ac:dyDescent="0.25">
      <c r="A127" s="97" t="s">
        <v>553</v>
      </c>
      <c r="B127" s="206" t="s">
        <v>541</v>
      </c>
      <c r="C127" s="93">
        <f t="shared" si="16"/>
        <v>25</v>
      </c>
      <c r="D127" s="93">
        <f t="shared" si="16"/>
        <v>14</v>
      </c>
      <c r="E127" s="93">
        <f t="shared" si="16"/>
        <v>7</v>
      </c>
      <c r="F127" s="93">
        <f t="shared" si="16"/>
        <v>1</v>
      </c>
      <c r="G127" s="93">
        <f t="shared" si="16"/>
        <v>18</v>
      </c>
      <c r="H127" s="93">
        <f t="shared" si="16"/>
        <v>12</v>
      </c>
      <c r="I127" s="93">
        <f t="shared" si="16"/>
        <v>78</v>
      </c>
      <c r="J127" s="93">
        <f t="shared" si="16"/>
        <v>72</v>
      </c>
      <c r="K127" s="94">
        <f t="shared" si="17"/>
        <v>227</v>
      </c>
    </row>
    <row r="128" spans="1:14" ht="15.75" thickBot="1" x14ac:dyDescent="0.3">
      <c r="A128" s="97" t="s">
        <v>543</v>
      </c>
      <c r="B128" s="206" t="s">
        <v>542</v>
      </c>
      <c r="C128" s="93">
        <f t="shared" si="16"/>
        <v>1</v>
      </c>
      <c r="D128" s="93">
        <f t="shared" si="16"/>
        <v>2</v>
      </c>
      <c r="E128" s="93">
        <f t="shared" si="16"/>
        <v>0</v>
      </c>
      <c r="F128" s="93">
        <f t="shared" si="16"/>
        <v>0</v>
      </c>
      <c r="G128" s="93">
        <f t="shared" si="16"/>
        <v>3</v>
      </c>
      <c r="H128" s="93">
        <f t="shared" si="16"/>
        <v>4</v>
      </c>
      <c r="I128" s="93">
        <f t="shared" si="16"/>
        <v>3</v>
      </c>
      <c r="J128" s="93">
        <f t="shared" si="16"/>
        <v>3</v>
      </c>
      <c r="K128" s="92">
        <f t="shared" si="17"/>
        <v>16</v>
      </c>
    </row>
    <row r="129" spans="1:11" ht="15.75" thickBot="1" x14ac:dyDescent="0.3">
      <c r="A129" s="209" t="s">
        <v>93</v>
      </c>
      <c r="B129" s="272" t="s">
        <v>92</v>
      </c>
      <c r="C129" s="273">
        <f t="shared" si="16"/>
        <v>183</v>
      </c>
      <c r="D129" s="273">
        <f t="shared" si="16"/>
        <v>75</v>
      </c>
      <c r="E129" s="273">
        <f t="shared" si="16"/>
        <v>19</v>
      </c>
      <c r="F129" s="273">
        <f t="shared" si="16"/>
        <v>8</v>
      </c>
      <c r="G129" s="273">
        <f t="shared" si="16"/>
        <v>183</v>
      </c>
      <c r="H129" s="273">
        <f t="shared" si="16"/>
        <v>71</v>
      </c>
      <c r="I129" s="273">
        <f t="shared" si="16"/>
        <v>244</v>
      </c>
      <c r="J129" s="273">
        <f t="shared" si="16"/>
        <v>236</v>
      </c>
      <c r="K129" s="274">
        <f>SUM(K118:K128)</f>
        <v>1019</v>
      </c>
    </row>
    <row r="131" spans="1:11" x14ac:dyDescent="0.25">
      <c r="A131" s="2" t="s">
        <v>5</v>
      </c>
      <c r="B131" s="1" t="s">
        <v>6</v>
      </c>
    </row>
    <row r="132" spans="1:11" x14ac:dyDescent="0.25">
      <c r="A132" s="1" t="s">
        <v>140</v>
      </c>
      <c r="B132" s="1"/>
      <c r="C132" s="2"/>
      <c r="D132" s="2"/>
      <c r="E132" s="2"/>
      <c r="F132" s="2"/>
      <c r="G132" s="2"/>
      <c r="H132" s="2"/>
      <c r="I132" s="2"/>
      <c r="J132" s="2"/>
      <c r="K132" s="2"/>
    </row>
    <row r="134" spans="1:11" x14ac:dyDescent="0.25">
      <c r="A134" s="1"/>
    </row>
  </sheetData>
  <mergeCells count="23">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89:K89"/>
    <mergeCell ref="C102:K102"/>
    <mergeCell ref="C103:K103"/>
    <mergeCell ref="C116:K116"/>
    <mergeCell ref="C117:K117"/>
  </mergeCells>
  <pageMargins left="0.7" right="0.7" top="0.75" bottom="0.75" header="0.3" footer="0.3"/>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34"/>
  <sheetViews>
    <sheetView workbookViewId="0">
      <pane ySplit="3" topLeftCell="A4" activePane="bottomLeft" state="frozen"/>
      <selection activeCell="N13" sqref="N13"/>
      <selection pane="bottomLeft" activeCell="A2" sqref="A2"/>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79" t="s">
        <v>391</v>
      </c>
      <c r="B1" s="480"/>
      <c r="C1" s="480"/>
      <c r="D1" s="480"/>
      <c r="E1" s="480"/>
      <c r="F1" s="480"/>
      <c r="G1" s="480"/>
      <c r="H1" s="480"/>
      <c r="I1" s="480"/>
      <c r="J1" s="481"/>
      <c r="K1" s="482"/>
    </row>
    <row r="2" spans="1:14" s="5" customFormat="1" ht="38.25" customHeight="1" x14ac:dyDescent="0.25">
      <c r="A2" s="459" t="s">
        <v>640</v>
      </c>
      <c r="B2" s="8"/>
      <c r="C2" s="483" t="s">
        <v>0</v>
      </c>
      <c r="D2" s="483"/>
      <c r="E2" s="483" t="s">
        <v>2</v>
      </c>
      <c r="F2" s="483"/>
      <c r="G2" s="483" t="s">
        <v>1</v>
      </c>
      <c r="H2" s="483"/>
      <c r="I2" s="484" t="s">
        <v>3</v>
      </c>
      <c r="J2" s="485"/>
      <c r="K2" s="277" t="s">
        <v>4</v>
      </c>
      <c r="N2"/>
    </row>
    <row r="3" spans="1:14" s="5" customFormat="1" ht="13.5" customHeight="1" thickBot="1" x14ac:dyDescent="0.3">
      <c r="A3" s="34"/>
      <c r="B3" s="36"/>
      <c r="C3" s="37" t="s">
        <v>7</v>
      </c>
      <c r="D3" s="37" t="s">
        <v>8</v>
      </c>
      <c r="E3" s="37" t="s">
        <v>7</v>
      </c>
      <c r="F3" s="37" t="s">
        <v>8</v>
      </c>
      <c r="G3" s="37" t="s">
        <v>7</v>
      </c>
      <c r="H3" s="37" t="s">
        <v>8</v>
      </c>
      <c r="I3" s="37" t="s">
        <v>7</v>
      </c>
      <c r="J3" s="37" t="s">
        <v>8</v>
      </c>
      <c r="K3" s="32"/>
      <c r="N3"/>
    </row>
    <row r="4" spans="1:14" s="2" customFormat="1" x14ac:dyDescent="0.25">
      <c r="A4" s="256" t="s">
        <v>645</v>
      </c>
      <c r="B4" s="208"/>
      <c r="C4" s="476"/>
      <c r="D4" s="477"/>
      <c r="E4" s="477"/>
      <c r="F4" s="477"/>
      <c r="G4" s="477"/>
      <c r="H4" s="477"/>
      <c r="I4" s="477"/>
      <c r="J4" s="477"/>
      <c r="K4" s="478"/>
      <c r="N4"/>
    </row>
    <row r="5" spans="1:14" x14ac:dyDescent="0.25">
      <c r="A5" s="204" t="s">
        <v>531</v>
      </c>
      <c r="B5" s="205" t="s">
        <v>530</v>
      </c>
      <c r="C5" s="470"/>
      <c r="D5" s="471"/>
      <c r="E5" s="471"/>
      <c r="F5" s="471"/>
      <c r="G5" s="471"/>
      <c r="H5" s="471"/>
      <c r="I5" s="471"/>
      <c r="J5" s="471"/>
      <c r="K5" s="472"/>
    </row>
    <row r="6" spans="1:14" x14ac:dyDescent="0.25">
      <c r="A6" s="97" t="s">
        <v>545</v>
      </c>
      <c r="B6" s="206" t="s">
        <v>532</v>
      </c>
      <c r="C6" s="9"/>
      <c r="D6" s="9"/>
      <c r="E6" s="9"/>
      <c r="F6" s="9"/>
      <c r="G6" s="9"/>
      <c r="H6" s="9"/>
      <c r="I6" s="9"/>
      <c r="J6" s="270"/>
      <c r="K6" s="16">
        <f>SUM(C6:J6)</f>
        <v>0</v>
      </c>
    </row>
    <row r="7" spans="1:14" x14ac:dyDescent="0.25">
      <c r="A7" s="97" t="s">
        <v>546</v>
      </c>
      <c r="B7" s="206" t="s">
        <v>533</v>
      </c>
      <c r="C7" s="9"/>
      <c r="D7" s="9"/>
      <c r="E7" s="9"/>
      <c r="F7" s="9"/>
      <c r="G7" s="9"/>
      <c r="H7" s="9"/>
      <c r="I7" s="9"/>
      <c r="J7" s="270"/>
      <c r="K7" s="16">
        <f t="shared" ref="K7:K16" si="0">SUM(C7:J7)</f>
        <v>0</v>
      </c>
    </row>
    <row r="8" spans="1:14" x14ac:dyDescent="0.25">
      <c r="A8" s="97" t="s">
        <v>547</v>
      </c>
      <c r="B8" s="206" t="s">
        <v>534</v>
      </c>
      <c r="C8" s="9"/>
      <c r="D8" s="9"/>
      <c r="E8" s="9">
        <v>1</v>
      </c>
      <c r="F8" s="9"/>
      <c r="G8" s="9"/>
      <c r="H8" s="9"/>
      <c r="I8" s="9">
        <v>2</v>
      </c>
      <c r="J8" s="270">
        <v>2</v>
      </c>
      <c r="K8" s="16">
        <f t="shared" si="0"/>
        <v>5</v>
      </c>
    </row>
    <row r="9" spans="1:14" x14ac:dyDescent="0.25">
      <c r="A9" s="97" t="s">
        <v>548</v>
      </c>
      <c r="B9" s="206" t="s">
        <v>535</v>
      </c>
      <c r="C9" s="9"/>
      <c r="D9" s="9"/>
      <c r="E9" s="9"/>
      <c r="F9" s="9"/>
      <c r="G9" s="9"/>
      <c r="H9" s="9"/>
      <c r="I9" s="9"/>
      <c r="J9" s="270"/>
      <c r="K9" s="16">
        <f t="shared" si="0"/>
        <v>0</v>
      </c>
    </row>
    <row r="10" spans="1:14" x14ac:dyDescent="0.25">
      <c r="A10" s="97" t="s">
        <v>549</v>
      </c>
      <c r="B10" s="206" t="s">
        <v>536</v>
      </c>
      <c r="C10" s="9"/>
      <c r="D10" s="9"/>
      <c r="E10" s="9"/>
      <c r="F10" s="9"/>
      <c r="G10" s="9"/>
      <c r="H10" s="9"/>
      <c r="I10" s="9"/>
      <c r="J10" s="270"/>
      <c r="K10" s="16">
        <f t="shared" si="0"/>
        <v>0</v>
      </c>
    </row>
    <row r="11" spans="1:14" x14ac:dyDescent="0.25">
      <c r="A11" s="97" t="s">
        <v>550</v>
      </c>
      <c r="B11" s="206" t="s">
        <v>537</v>
      </c>
      <c r="C11" s="9"/>
      <c r="D11" s="9"/>
      <c r="E11" s="9"/>
      <c r="F11" s="9"/>
      <c r="G11" s="9"/>
      <c r="H11" s="9"/>
      <c r="I11" s="9"/>
      <c r="J11" s="270"/>
      <c r="K11" s="16">
        <f t="shared" si="0"/>
        <v>0</v>
      </c>
    </row>
    <row r="12" spans="1:14" x14ac:dyDescent="0.25">
      <c r="A12" s="97" t="s">
        <v>544</v>
      </c>
      <c r="B12" s="206" t="s">
        <v>538</v>
      </c>
      <c r="C12" s="9"/>
      <c r="D12" s="9"/>
      <c r="E12" s="9"/>
      <c r="F12" s="9"/>
      <c r="G12" s="9"/>
      <c r="H12" s="9"/>
      <c r="I12" s="9"/>
      <c r="J12" s="270"/>
      <c r="K12" s="16">
        <f t="shared" si="0"/>
        <v>0</v>
      </c>
    </row>
    <row r="13" spans="1:14" x14ac:dyDescent="0.25">
      <c r="A13" s="97" t="s">
        <v>551</v>
      </c>
      <c r="B13" s="206" t="s">
        <v>539</v>
      </c>
      <c r="C13" s="9"/>
      <c r="D13" s="9"/>
      <c r="E13" s="9"/>
      <c r="F13" s="9"/>
      <c r="G13" s="9"/>
      <c r="H13" s="9"/>
      <c r="I13" s="9"/>
      <c r="J13" s="270"/>
      <c r="K13" s="16">
        <f t="shared" si="0"/>
        <v>0</v>
      </c>
    </row>
    <row r="14" spans="1:14" x14ac:dyDescent="0.25">
      <c r="A14" s="97" t="s">
        <v>552</v>
      </c>
      <c r="B14" s="206" t="s">
        <v>540</v>
      </c>
      <c r="C14" s="9"/>
      <c r="D14" s="9"/>
      <c r="E14" s="9"/>
      <c r="F14" s="9"/>
      <c r="G14" s="9"/>
      <c r="H14" s="9"/>
      <c r="I14" s="9"/>
      <c r="J14" s="270"/>
      <c r="K14" s="16">
        <f t="shared" si="0"/>
        <v>0</v>
      </c>
    </row>
    <row r="15" spans="1:14" x14ac:dyDescent="0.25">
      <c r="A15" s="97" t="s">
        <v>553</v>
      </c>
      <c r="B15" s="206" t="s">
        <v>541</v>
      </c>
      <c r="C15" s="9"/>
      <c r="D15" s="9"/>
      <c r="E15" s="9"/>
      <c r="F15" s="9"/>
      <c r="G15" s="9"/>
      <c r="H15" s="9"/>
      <c r="I15" s="9">
        <v>1</v>
      </c>
      <c r="J15" s="270">
        <v>1</v>
      </c>
      <c r="K15" s="16">
        <f t="shared" si="0"/>
        <v>2</v>
      </c>
    </row>
    <row r="16" spans="1:14" x14ac:dyDescent="0.25">
      <c r="A16" s="97" t="s">
        <v>543</v>
      </c>
      <c r="B16" s="206" t="s">
        <v>542</v>
      </c>
      <c r="C16" s="9"/>
      <c r="D16" s="9"/>
      <c r="E16" s="9"/>
      <c r="F16" s="9"/>
      <c r="G16" s="9"/>
      <c r="H16" s="9"/>
      <c r="I16" s="9"/>
      <c r="J16" s="270"/>
      <c r="K16" s="16">
        <f t="shared" si="0"/>
        <v>0</v>
      </c>
    </row>
    <row r="17" spans="1:14" x14ac:dyDescent="0.25">
      <c r="A17" s="207" t="s">
        <v>91</v>
      </c>
      <c r="B17" s="271" t="s">
        <v>92</v>
      </c>
      <c r="C17" s="11">
        <f>SUM(C6:C16)</f>
        <v>0</v>
      </c>
      <c r="D17" s="11">
        <f t="shared" ref="D17:J17" si="1">SUM(D6:D16)</f>
        <v>0</v>
      </c>
      <c r="E17" s="11">
        <f t="shared" si="1"/>
        <v>1</v>
      </c>
      <c r="F17" s="11">
        <f t="shared" si="1"/>
        <v>0</v>
      </c>
      <c r="G17" s="11">
        <f t="shared" si="1"/>
        <v>0</v>
      </c>
      <c r="H17" s="11">
        <f t="shared" si="1"/>
        <v>0</v>
      </c>
      <c r="I17" s="11">
        <f t="shared" si="1"/>
        <v>3</v>
      </c>
      <c r="J17" s="11">
        <f t="shared" si="1"/>
        <v>3</v>
      </c>
      <c r="K17" s="16">
        <f>SUM(K6:K16)</f>
        <v>7</v>
      </c>
    </row>
    <row r="18" spans="1:14" s="2" customFormat="1" x14ac:dyDescent="0.25">
      <c r="A18" s="256" t="s">
        <v>646</v>
      </c>
      <c r="B18" s="208"/>
      <c r="C18" s="476"/>
      <c r="D18" s="477"/>
      <c r="E18" s="477"/>
      <c r="F18" s="477"/>
      <c r="G18" s="477"/>
      <c r="H18" s="477"/>
      <c r="I18" s="477"/>
      <c r="J18" s="477"/>
      <c r="K18" s="478"/>
      <c r="N18"/>
    </row>
    <row r="19" spans="1:14" x14ac:dyDescent="0.25">
      <c r="A19" s="204" t="s">
        <v>531</v>
      </c>
      <c r="B19" s="205" t="s">
        <v>530</v>
      </c>
      <c r="C19" s="470"/>
      <c r="D19" s="471"/>
      <c r="E19" s="471"/>
      <c r="F19" s="471"/>
      <c r="G19" s="471"/>
      <c r="H19" s="471"/>
      <c r="I19" s="471"/>
      <c r="J19" s="471"/>
      <c r="K19" s="472"/>
    </row>
    <row r="20" spans="1:14" x14ac:dyDescent="0.25">
      <c r="A20" s="97" t="s">
        <v>545</v>
      </c>
      <c r="B20" s="206" t="s">
        <v>532</v>
      </c>
      <c r="C20" s="9"/>
      <c r="D20" s="9"/>
      <c r="E20" s="9"/>
      <c r="F20" s="9"/>
      <c r="G20" s="9"/>
      <c r="H20" s="9"/>
      <c r="I20" s="9"/>
      <c r="J20" s="270"/>
      <c r="K20" s="16">
        <f>SUM(C20:J20)</f>
        <v>0</v>
      </c>
    </row>
    <row r="21" spans="1:14" x14ac:dyDescent="0.25">
      <c r="A21" s="97" t="s">
        <v>546</v>
      </c>
      <c r="B21" s="206" t="s">
        <v>533</v>
      </c>
      <c r="C21" s="9"/>
      <c r="D21" s="9"/>
      <c r="E21" s="9"/>
      <c r="F21" s="9"/>
      <c r="G21" s="9"/>
      <c r="H21" s="9"/>
      <c r="I21" s="9">
        <v>2</v>
      </c>
      <c r="J21" s="270">
        <v>2</v>
      </c>
      <c r="K21" s="16">
        <f t="shared" ref="K21:K30" si="2">SUM(C21:J21)</f>
        <v>4</v>
      </c>
    </row>
    <row r="22" spans="1:14" x14ac:dyDescent="0.25">
      <c r="A22" s="97" t="s">
        <v>547</v>
      </c>
      <c r="B22" s="206" t="s">
        <v>534</v>
      </c>
      <c r="C22" s="9">
        <v>6</v>
      </c>
      <c r="D22" s="9"/>
      <c r="E22" s="9"/>
      <c r="F22" s="9"/>
      <c r="G22" s="9">
        <v>3</v>
      </c>
      <c r="H22" s="9">
        <v>1</v>
      </c>
      <c r="I22" s="9">
        <v>2</v>
      </c>
      <c r="J22" s="270">
        <v>2</v>
      </c>
      <c r="K22" s="16">
        <f t="shared" si="2"/>
        <v>14</v>
      </c>
    </row>
    <row r="23" spans="1:14" x14ac:dyDescent="0.25">
      <c r="A23" s="97" t="s">
        <v>548</v>
      </c>
      <c r="B23" s="206" t="s">
        <v>535</v>
      </c>
      <c r="C23" s="9"/>
      <c r="D23" s="9"/>
      <c r="E23" s="9"/>
      <c r="F23" s="9"/>
      <c r="G23" s="9">
        <v>2</v>
      </c>
      <c r="H23" s="9"/>
      <c r="I23" s="9">
        <v>5</v>
      </c>
      <c r="J23" s="270">
        <v>5</v>
      </c>
      <c r="K23" s="16">
        <f t="shared" si="2"/>
        <v>12</v>
      </c>
    </row>
    <row r="24" spans="1:14" x14ac:dyDescent="0.25">
      <c r="A24" s="97" t="s">
        <v>549</v>
      </c>
      <c r="B24" s="206" t="s">
        <v>536</v>
      </c>
      <c r="C24" s="9"/>
      <c r="D24" s="9"/>
      <c r="E24" s="9"/>
      <c r="F24" s="9"/>
      <c r="G24" s="9"/>
      <c r="H24" s="9"/>
      <c r="I24" s="9"/>
      <c r="J24" s="270"/>
      <c r="K24" s="16">
        <f t="shared" si="2"/>
        <v>0</v>
      </c>
    </row>
    <row r="25" spans="1:14" x14ac:dyDescent="0.25">
      <c r="A25" s="97" t="s">
        <v>550</v>
      </c>
      <c r="B25" s="206" t="s">
        <v>537</v>
      </c>
      <c r="C25" s="9"/>
      <c r="D25" s="9"/>
      <c r="E25" s="9"/>
      <c r="F25" s="9"/>
      <c r="G25" s="9"/>
      <c r="H25" s="9"/>
      <c r="I25" s="9"/>
      <c r="J25" s="270"/>
      <c r="K25" s="16">
        <f t="shared" si="2"/>
        <v>0</v>
      </c>
    </row>
    <row r="26" spans="1:14" x14ac:dyDescent="0.25">
      <c r="A26" s="97" t="s">
        <v>544</v>
      </c>
      <c r="B26" s="206" t="s">
        <v>538</v>
      </c>
      <c r="C26" s="9"/>
      <c r="D26" s="9"/>
      <c r="E26" s="9"/>
      <c r="F26" s="9"/>
      <c r="G26" s="9"/>
      <c r="H26" s="9"/>
      <c r="I26" s="9"/>
      <c r="J26" s="270"/>
      <c r="K26" s="16">
        <f t="shared" si="2"/>
        <v>0</v>
      </c>
    </row>
    <row r="27" spans="1:14" x14ac:dyDescent="0.25">
      <c r="A27" s="97" t="s">
        <v>551</v>
      </c>
      <c r="B27" s="206" t="s">
        <v>539</v>
      </c>
      <c r="C27" s="9"/>
      <c r="D27" s="9"/>
      <c r="E27" s="9"/>
      <c r="F27" s="9"/>
      <c r="G27" s="9"/>
      <c r="H27" s="9"/>
      <c r="I27" s="9"/>
      <c r="J27" s="270"/>
      <c r="K27" s="16">
        <f t="shared" si="2"/>
        <v>0</v>
      </c>
    </row>
    <row r="28" spans="1:14" x14ac:dyDescent="0.25">
      <c r="A28" s="97" t="s">
        <v>552</v>
      </c>
      <c r="B28" s="206" t="s">
        <v>540</v>
      </c>
      <c r="C28" s="9"/>
      <c r="D28" s="9"/>
      <c r="E28" s="9"/>
      <c r="F28" s="9"/>
      <c r="G28" s="9"/>
      <c r="H28" s="9"/>
      <c r="I28" s="9"/>
      <c r="J28" s="270"/>
      <c r="K28" s="16">
        <f t="shared" si="2"/>
        <v>0</v>
      </c>
    </row>
    <row r="29" spans="1:14" x14ac:dyDescent="0.25">
      <c r="A29" s="97" t="s">
        <v>553</v>
      </c>
      <c r="B29" s="206" t="s">
        <v>541</v>
      </c>
      <c r="C29" s="9"/>
      <c r="D29" s="9"/>
      <c r="E29" s="9"/>
      <c r="F29" s="9"/>
      <c r="G29" s="9"/>
      <c r="H29" s="9"/>
      <c r="I29" s="9"/>
      <c r="J29" s="270"/>
      <c r="K29" s="16">
        <f t="shared" si="2"/>
        <v>0</v>
      </c>
    </row>
    <row r="30" spans="1:14" x14ac:dyDescent="0.25">
      <c r="A30" s="97" t="s">
        <v>543</v>
      </c>
      <c r="B30" s="206" t="s">
        <v>542</v>
      </c>
      <c r="C30" s="9"/>
      <c r="D30" s="9"/>
      <c r="E30" s="9"/>
      <c r="F30" s="9"/>
      <c r="G30" s="9"/>
      <c r="H30" s="9"/>
      <c r="I30" s="9"/>
      <c r="J30" s="270"/>
      <c r="K30" s="16">
        <f t="shared" si="2"/>
        <v>0</v>
      </c>
    </row>
    <row r="31" spans="1:14" x14ac:dyDescent="0.25">
      <c r="A31" s="207" t="s">
        <v>91</v>
      </c>
      <c r="B31" s="271" t="s">
        <v>92</v>
      </c>
      <c r="C31" s="11">
        <f>SUM(C20:C30)</f>
        <v>6</v>
      </c>
      <c r="D31" s="11">
        <f t="shared" ref="D31:J31" si="3">SUM(D20:D30)</f>
        <v>0</v>
      </c>
      <c r="E31" s="11">
        <f t="shared" si="3"/>
        <v>0</v>
      </c>
      <c r="F31" s="11">
        <f t="shared" si="3"/>
        <v>0</v>
      </c>
      <c r="G31" s="11">
        <f t="shared" si="3"/>
        <v>5</v>
      </c>
      <c r="H31" s="11">
        <f t="shared" si="3"/>
        <v>1</v>
      </c>
      <c r="I31" s="11">
        <f t="shared" si="3"/>
        <v>9</v>
      </c>
      <c r="J31" s="11">
        <f t="shared" si="3"/>
        <v>9</v>
      </c>
      <c r="K31" s="16">
        <f>SUM(K20:K30)</f>
        <v>30</v>
      </c>
    </row>
    <row r="32" spans="1:14" s="6" customFormat="1" x14ac:dyDescent="0.25">
      <c r="A32" s="256" t="s">
        <v>647</v>
      </c>
      <c r="B32" s="35"/>
      <c r="C32" s="473"/>
      <c r="D32" s="474"/>
      <c r="E32" s="474"/>
      <c r="F32" s="474"/>
      <c r="G32" s="474"/>
      <c r="H32" s="474"/>
      <c r="I32" s="474"/>
      <c r="J32" s="474"/>
      <c r="K32" s="475"/>
      <c r="N32"/>
    </row>
    <row r="33" spans="1:14" x14ac:dyDescent="0.25">
      <c r="A33" s="204" t="s">
        <v>531</v>
      </c>
      <c r="B33" s="205" t="s">
        <v>530</v>
      </c>
      <c r="C33" s="470"/>
      <c r="D33" s="471"/>
      <c r="E33" s="471"/>
      <c r="F33" s="471"/>
      <c r="G33" s="471"/>
      <c r="H33" s="471"/>
      <c r="I33" s="471"/>
      <c r="J33" s="471"/>
      <c r="K33" s="472"/>
    </row>
    <row r="34" spans="1:14" ht="12.75" customHeight="1" x14ac:dyDescent="0.25">
      <c r="A34" s="97" t="s">
        <v>545</v>
      </c>
      <c r="B34" s="206" t="s">
        <v>532</v>
      </c>
      <c r="C34" s="9"/>
      <c r="D34" s="9"/>
      <c r="E34" s="9"/>
      <c r="F34" s="9"/>
      <c r="G34" s="9"/>
      <c r="H34" s="9"/>
      <c r="I34" s="9"/>
      <c r="J34" s="270"/>
      <c r="K34" s="16">
        <f>SUM(C34:J34)</f>
        <v>0</v>
      </c>
    </row>
    <row r="35" spans="1:14" ht="12.75" customHeight="1" x14ac:dyDescent="0.25">
      <c r="A35" s="97" t="s">
        <v>546</v>
      </c>
      <c r="B35" s="206" t="s">
        <v>533</v>
      </c>
      <c r="C35" s="9"/>
      <c r="D35" s="9"/>
      <c r="E35" s="9"/>
      <c r="F35" s="9"/>
      <c r="G35" s="9"/>
      <c r="H35" s="9"/>
      <c r="I35" s="9"/>
      <c r="J35" s="270"/>
      <c r="K35" s="16">
        <f t="shared" ref="K35:K44" si="4">SUM(C35:J35)</f>
        <v>0</v>
      </c>
    </row>
    <row r="36" spans="1:14" x14ac:dyDescent="0.25">
      <c r="A36" s="97" t="s">
        <v>547</v>
      </c>
      <c r="B36" s="206" t="s">
        <v>534</v>
      </c>
      <c r="C36" s="9"/>
      <c r="D36" s="9"/>
      <c r="E36" s="9"/>
      <c r="F36" s="9"/>
      <c r="G36" s="9"/>
      <c r="H36" s="9"/>
      <c r="I36" s="9"/>
      <c r="J36" s="270"/>
      <c r="K36" s="16">
        <f t="shared" si="4"/>
        <v>0</v>
      </c>
    </row>
    <row r="37" spans="1:14" x14ac:dyDescent="0.25">
      <c r="A37" s="97" t="s">
        <v>548</v>
      </c>
      <c r="B37" s="206" t="s">
        <v>535</v>
      </c>
      <c r="C37" s="9"/>
      <c r="D37" s="9"/>
      <c r="E37" s="9"/>
      <c r="F37" s="9"/>
      <c r="G37" s="9"/>
      <c r="H37" s="9"/>
      <c r="I37" s="9"/>
      <c r="J37" s="270"/>
      <c r="K37" s="16">
        <f t="shared" si="4"/>
        <v>0</v>
      </c>
    </row>
    <row r="38" spans="1:14" x14ac:dyDescent="0.25">
      <c r="A38" s="97" t="s">
        <v>549</v>
      </c>
      <c r="B38" s="206" t="s">
        <v>536</v>
      </c>
      <c r="C38" s="9"/>
      <c r="D38" s="9"/>
      <c r="E38" s="9"/>
      <c r="F38" s="9"/>
      <c r="G38" s="9"/>
      <c r="H38" s="9"/>
      <c r="I38" s="9"/>
      <c r="J38" s="270"/>
      <c r="K38" s="16">
        <f t="shared" si="4"/>
        <v>0</v>
      </c>
    </row>
    <row r="39" spans="1:14" ht="12.75" customHeight="1" x14ac:dyDescent="0.25">
      <c r="A39" s="97" t="s">
        <v>550</v>
      </c>
      <c r="B39" s="206" t="s">
        <v>537</v>
      </c>
      <c r="C39" s="9"/>
      <c r="D39" s="9"/>
      <c r="E39" s="9"/>
      <c r="F39" s="9"/>
      <c r="G39" s="9"/>
      <c r="H39" s="9"/>
      <c r="I39" s="9"/>
      <c r="J39" s="270"/>
      <c r="K39" s="16">
        <f t="shared" si="4"/>
        <v>0</v>
      </c>
    </row>
    <row r="40" spans="1:14" x14ac:dyDescent="0.25">
      <c r="A40" s="97" t="s">
        <v>544</v>
      </c>
      <c r="B40" s="206" t="s">
        <v>538</v>
      </c>
      <c r="C40" s="9"/>
      <c r="D40" s="9"/>
      <c r="E40" s="9"/>
      <c r="F40" s="9"/>
      <c r="G40" s="9"/>
      <c r="H40" s="9"/>
      <c r="I40" s="9"/>
      <c r="J40" s="270"/>
      <c r="K40" s="16">
        <f t="shared" si="4"/>
        <v>0</v>
      </c>
    </row>
    <row r="41" spans="1:14" x14ac:dyDescent="0.25">
      <c r="A41" s="97" t="s">
        <v>551</v>
      </c>
      <c r="B41" s="206" t="s">
        <v>539</v>
      </c>
      <c r="C41" s="9"/>
      <c r="D41" s="9"/>
      <c r="E41" s="9"/>
      <c r="F41" s="9"/>
      <c r="G41" s="9"/>
      <c r="H41" s="9"/>
      <c r="I41" s="9"/>
      <c r="J41" s="270"/>
      <c r="K41" s="16">
        <f t="shared" si="4"/>
        <v>0</v>
      </c>
    </row>
    <row r="42" spans="1:14" x14ac:dyDescent="0.25">
      <c r="A42" s="97" t="s">
        <v>552</v>
      </c>
      <c r="B42" s="206" t="s">
        <v>540</v>
      </c>
      <c r="C42" s="9"/>
      <c r="D42" s="9"/>
      <c r="E42" s="9"/>
      <c r="F42" s="9"/>
      <c r="G42" s="9"/>
      <c r="H42" s="9"/>
      <c r="I42" s="9"/>
      <c r="J42" s="270"/>
      <c r="K42" s="16">
        <f t="shared" si="4"/>
        <v>0</v>
      </c>
    </row>
    <row r="43" spans="1:14" s="6" customFormat="1" x14ac:dyDescent="0.25">
      <c r="A43" s="97" t="s">
        <v>553</v>
      </c>
      <c r="B43" s="206" t="s">
        <v>541</v>
      </c>
      <c r="C43" s="9"/>
      <c r="D43" s="9"/>
      <c r="E43" s="9"/>
      <c r="F43" s="9"/>
      <c r="G43" s="9"/>
      <c r="H43" s="9"/>
      <c r="I43" s="9"/>
      <c r="J43" s="270"/>
      <c r="K43" s="16">
        <f t="shared" si="4"/>
        <v>0</v>
      </c>
      <c r="N43"/>
    </row>
    <row r="44" spans="1:14" s="6" customFormat="1" x14ac:dyDescent="0.25">
      <c r="A44" s="97" t="s">
        <v>543</v>
      </c>
      <c r="B44" s="206" t="s">
        <v>542</v>
      </c>
      <c r="C44" s="9"/>
      <c r="D44" s="9"/>
      <c r="E44" s="9"/>
      <c r="F44" s="9"/>
      <c r="G44" s="9">
        <v>1</v>
      </c>
      <c r="H44" s="9">
        <v>1</v>
      </c>
      <c r="I44" s="9">
        <v>1</v>
      </c>
      <c r="J44" s="270">
        <v>1</v>
      </c>
      <c r="K44" s="16">
        <f t="shared" si="4"/>
        <v>4</v>
      </c>
      <c r="N44"/>
    </row>
    <row r="45" spans="1:14" s="6" customFormat="1" x14ac:dyDescent="0.25">
      <c r="A45" s="207" t="s">
        <v>91</v>
      </c>
      <c r="B45" s="271" t="s">
        <v>92</v>
      </c>
      <c r="C45" s="11">
        <f>SUM(C34:C44)</f>
        <v>0</v>
      </c>
      <c r="D45" s="11">
        <f t="shared" ref="D45:J45" si="5">SUM(D34:D44)</f>
        <v>0</v>
      </c>
      <c r="E45" s="11">
        <f t="shared" si="5"/>
        <v>0</v>
      </c>
      <c r="F45" s="11">
        <f t="shared" si="5"/>
        <v>0</v>
      </c>
      <c r="G45" s="11">
        <f t="shared" si="5"/>
        <v>1</v>
      </c>
      <c r="H45" s="11">
        <f t="shared" si="5"/>
        <v>1</v>
      </c>
      <c r="I45" s="11">
        <f t="shared" si="5"/>
        <v>1</v>
      </c>
      <c r="J45" s="11">
        <f t="shared" si="5"/>
        <v>1</v>
      </c>
      <c r="K45" s="16">
        <f>SUM(K34:K44)</f>
        <v>4</v>
      </c>
      <c r="N45"/>
    </row>
    <row r="46" spans="1:14" s="6" customFormat="1" x14ac:dyDescent="0.25">
      <c r="A46" s="256" t="s">
        <v>648</v>
      </c>
      <c r="B46" s="35"/>
      <c r="C46" s="473"/>
      <c r="D46" s="474"/>
      <c r="E46" s="474"/>
      <c r="F46" s="474"/>
      <c r="G46" s="474"/>
      <c r="H46" s="474"/>
      <c r="I46" s="474"/>
      <c r="J46" s="474"/>
      <c r="K46" s="475"/>
      <c r="N46"/>
    </row>
    <row r="47" spans="1:14" x14ac:dyDescent="0.25">
      <c r="A47" s="204" t="s">
        <v>531</v>
      </c>
      <c r="B47" s="205" t="s">
        <v>530</v>
      </c>
      <c r="C47" s="470"/>
      <c r="D47" s="471"/>
      <c r="E47" s="471"/>
      <c r="F47" s="471"/>
      <c r="G47" s="471"/>
      <c r="H47" s="471"/>
      <c r="I47" s="471"/>
      <c r="J47" s="471"/>
      <c r="K47" s="472"/>
    </row>
    <row r="48" spans="1:14" ht="12.75" customHeight="1" x14ac:dyDescent="0.25">
      <c r="A48" s="97" t="s">
        <v>545</v>
      </c>
      <c r="B48" s="206" t="s">
        <v>532</v>
      </c>
      <c r="C48" s="9"/>
      <c r="D48" s="9"/>
      <c r="E48" s="9"/>
      <c r="F48" s="9"/>
      <c r="G48" s="9"/>
      <c r="H48" s="9"/>
      <c r="I48" s="9"/>
      <c r="J48" s="270"/>
      <c r="K48" s="16">
        <f>SUM(C48:J48)</f>
        <v>0</v>
      </c>
    </row>
    <row r="49" spans="1:15" ht="12.75" customHeight="1" x14ac:dyDescent="0.25">
      <c r="A49" s="97" t="s">
        <v>546</v>
      </c>
      <c r="B49" s="206" t="s">
        <v>533</v>
      </c>
      <c r="C49" s="9"/>
      <c r="D49" s="9"/>
      <c r="E49" s="9"/>
      <c r="F49" s="9"/>
      <c r="G49" s="9"/>
      <c r="H49" s="9"/>
      <c r="I49" s="9"/>
      <c r="J49" s="270"/>
      <c r="K49" s="16">
        <f t="shared" ref="K49:K58" si="6">SUM(C49:J49)</f>
        <v>0</v>
      </c>
    </row>
    <row r="50" spans="1:15" x14ac:dyDescent="0.25">
      <c r="A50" s="97" t="s">
        <v>547</v>
      </c>
      <c r="B50" s="206" t="s">
        <v>534</v>
      </c>
      <c r="C50" s="9"/>
      <c r="D50" s="9"/>
      <c r="E50" s="9"/>
      <c r="F50" s="9"/>
      <c r="G50" s="9"/>
      <c r="H50" s="9"/>
      <c r="I50" s="9"/>
      <c r="J50" s="270"/>
      <c r="K50" s="16">
        <f t="shared" si="6"/>
        <v>0</v>
      </c>
    </row>
    <row r="51" spans="1:15" x14ac:dyDescent="0.25">
      <c r="A51" s="97" t="s">
        <v>548</v>
      </c>
      <c r="B51" s="206" t="s">
        <v>535</v>
      </c>
      <c r="C51" s="9"/>
      <c r="D51" s="9"/>
      <c r="E51" s="9"/>
      <c r="F51" s="9"/>
      <c r="G51" s="9"/>
      <c r="H51" s="9"/>
      <c r="I51" s="9"/>
      <c r="J51" s="270"/>
      <c r="K51" s="16">
        <f t="shared" si="6"/>
        <v>0</v>
      </c>
    </row>
    <row r="52" spans="1:15" x14ac:dyDescent="0.25">
      <c r="A52" s="97" t="s">
        <v>549</v>
      </c>
      <c r="B52" s="206" t="s">
        <v>536</v>
      </c>
      <c r="C52" s="9"/>
      <c r="D52" s="9"/>
      <c r="E52" s="9"/>
      <c r="F52" s="9"/>
      <c r="G52" s="9"/>
      <c r="H52" s="9"/>
      <c r="I52" s="9"/>
      <c r="J52" s="270"/>
      <c r="K52" s="16">
        <f t="shared" si="6"/>
        <v>0</v>
      </c>
    </row>
    <row r="53" spans="1:15" ht="12.75" customHeight="1" x14ac:dyDescent="0.25">
      <c r="A53" s="97" t="s">
        <v>550</v>
      </c>
      <c r="B53" s="206" t="s">
        <v>537</v>
      </c>
      <c r="C53" s="9"/>
      <c r="D53" s="9"/>
      <c r="E53" s="9"/>
      <c r="F53" s="9"/>
      <c r="G53" s="9"/>
      <c r="H53" s="9"/>
      <c r="I53" s="9"/>
      <c r="J53" s="270"/>
      <c r="K53" s="16">
        <f t="shared" si="6"/>
        <v>0</v>
      </c>
    </row>
    <row r="54" spans="1:15" x14ac:dyDescent="0.25">
      <c r="A54" s="97" t="s">
        <v>544</v>
      </c>
      <c r="B54" s="206" t="s">
        <v>538</v>
      </c>
      <c r="C54" s="9"/>
      <c r="D54" s="9"/>
      <c r="E54" s="9"/>
      <c r="F54" s="9"/>
      <c r="G54" s="9"/>
      <c r="H54" s="9"/>
      <c r="I54" s="9"/>
      <c r="J54" s="270"/>
      <c r="K54" s="16">
        <f t="shared" si="6"/>
        <v>0</v>
      </c>
    </row>
    <row r="55" spans="1:15" x14ac:dyDescent="0.25">
      <c r="A55" s="97" t="s">
        <v>551</v>
      </c>
      <c r="B55" s="206" t="s">
        <v>539</v>
      </c>
      <c r="C55" s="9"/>
      <c r="D55" s="9"/>
      <c r="E55" s="9"/>
      <c r="F55" s="9"/>
      <c r="G55" s="9"/>
      <c r="H55" s="9"/>
      <c r="I55" s="9"/>
      <c r="J55" s="270"/>
      <c r="K55" s="16">
        <f t="shared" si="6"/>
        <v>0</v>
      </c>
    </row>
    <row r="56" spans="1:15" x14ac:dyDescent="0.25">
      <c r="A56" s="97" t="s">
        <v>552</v>
      </c>
      <c r="B56" s="206" t="s">
        <v>540</v>
      </c>
      <c r="C56" s="9"/>
      <c r="D56" s="9"/>
      <c r="E56" s="9"/>
      <c r="F56" s="9"/>
      <c r="G56" s="9"/>
      <c r="H56" s="9"/>
      <c r="I56" s="9"/>
      <c r="J56" s="270"/>
      <c r="K56" s="16">
        <f t="shared" si="6"/>
        <v>0</v>
      </c>
    </row>
    <row r="57" spans="1:15" s="6" customFormat="1" x14ac:dyDescent="0.25">
      <c r="A57" s="97" t="s">
        <v>553</v>
      </c>
      <c r="B57" s="206" t="s">
        <v>541</v>
      </c>
      <c r="C57" s="9">
        <v>1</v>
      </c>
      <c r="D57" s="9"/>
      <c r="E57" s="9"/>
      <c r="F57" s="9"/>
      <c r="G57" s="9"/>
      <c r="H57" s="9"/>
      <c r="I57" s="9"/>
      <c r="J57" s="270"/>
      <c r="K57" s="16">
        <f t="shared" si="6"/>
        <v>1</v>
      </c>
      <c r="N57"/>
    </row>
    <row r="58" spans="1:15" s="6" customFormat="1" x14ac:dyDescent="0.25">
      <c r="A58" s="97" t="s">
        <v>543</v>
      </c>
      <c r="B58" s="206" t="s">
        <v>542</v>
      </c>
      <c r="C58" s="9"/>
      <c r="D58" s="9"/>
      <c r="E58" s="9"/>
      <c r="F58" s="9"/>
      <c r="G58" s="9"/>
      <c r="H58" s="9"/>
      <c r="I58" s="9"/>
      <c r="J58" s="270"/>
      <c r="K58" s="16">
        <f t="shared" si="6"/>
        <v>0</v>
      </c>
      <c r="N58"/>
      <c r="O58"/>
    </row>
    <row r="59" spans="1:15" s="6" customFormat="1" x14ac:dyDescent="0.25">
      <c r="A59" s="207" t="s">
        <v>91</v>
      </c>
      <c r="B59" s="271" t="s">
        <v>92</v>
      </c>
      <c r="C59" s="11">
        <f>SUM(C48:C58)</f>
        <v>1</v>
      </c>
      <c r="D59" s="11">
        <f t="shared" ref="D59:J59" si="7">SUM(D48:D58)</f>
        <v>0</v>
      </c>
      <c r="E59" s="11">
        <f t="shared" si="7"/>
        <v>0</v>
      </c>
      <c r="F59" s="11">
        <f t="shared" si="7"/>
        <v>0</v>
      </c>
      <c r="G59" s="11">
        <f t="shared" si="7"/>
        <v>0</v>
      </c>
      <c r="H59" s="11">
        <f t="shared" si="7"/>
        <v>0</v>
      </c>
      <c r="I59" s="11">
        <f t="shared" si="7"/>
        <v>0</v>
      </c>
      <c r="J59" s="11">
        <f t="shared" si="7"/>
        <v>0</v>
      </c>
      <c r="K59" s="16">
        <f>SUM(K48:K58)</f>
        <v>1</v>
      </c>
      <c r="N59"/>
      <c r="O59" s="269"/>
    </row>
    <row r="60" spans="1:15" s="2" customFormat="1" x14ac:dyDescent="0.25">
      <c r="A60" s="256" t="s">
        <v>649</v>
      </c>
      <c r="B60" s="208"/>
      <c r="C60" s="476"/>
      <c r="D60" s="477"/>
      <c r="E60" s="477"/>
      <c r="F60" s="477"/>
      <c r="G60" s="477"/>
      <c r="H60" s="477"/>
      <c r="I60" s="477"/>
      <c r="J60" s="477"/>
      <c r="K60" s="478"/>
      <c r="N60"/>
    </row>
    <row r="61" spans="1:15" x14ac:dyDescent="0.25">
      <c r="A61" s="204" t="s">
        <v>531</v>
      </c>
      <c r="B61" s="205" t="s">
        <v>530</v>
      </c>
      <c r="C61" s="470"/>
      <c r="D61" s="471"/>
      <c r="E61" s="471"/>
      <c r="F61" s="471"/>
      <c r="G61" s="471"/>
      <c r="H61" s="471"/>
      <c r="I61" s="471"/>
      <c r="J61" s="471"/>
      <c r="K61" s="472"/>
    </row>
    <row r="62" spans="1:15" x14ac:dyDescent="0.25">
      <c r="A62" s="97" t="s">
        <v>545</v>
      </c>
      <c r="B62" s="206" t="s">
        <v>532</v>
      </c>
      <c r="C62" s="9"/>
      <c r="D62" s="9"/>
      <c r="E62" s="9"/>
      <c r="F62" s="9"/>
      <c r="G62" s="9"/>
      <c r="H62" s="9"/>
      <c r="I62" s="9"/>
      <c r="J62" s="270"/>
      <c r="K62" s="16">
        <f>SUM(C62:J62)</f>
        <v>0</v>
      </c>
    </row>
    <row r="63" spans="1:15" x14ac:dyDescent="0.25">
      <c r="A63" s="97" t="s">
        <v>546</v>
      </c>
      <c r="B63" s="206" t="s">
        <v>533</v>
      </c>
      <c r="C63" s="9"/>
      <c r="D63" s="9"/>
      <c r="E63" s="9"/>
      <c r="F63" s="9"/>
      <c r="G63" s="9"/>
      <c r="H63" s="9"/>
      <c r="I63" s="9"/>
      <c r="J63" s="270"/>
      <c r="K63" s="16">
        <f t="shared" ref="K63:K72" si="8">SUM(C63:J63)</f>
        <v>0</v>
      </c>
    </row>
    <row r="64" spans="1:15" x14ac:dyDescent="0.25">
      <c r="A64" s="97" t="s">
        <v>547</v>
      </c>
      <c r="B64" s="206" t="s">
        <v>534</v>
      </c>
      <c r="C64" s="9"/>
      <c r="D64" s="9"/>
      <c r="E64" s="9"/>
      <c r="F64" s="9"/>
      <c r="G64" s="9"/>
      <c r="H64" s="9"/>
      <c r="I64" s="9"/>
      <c r="J64" s="270"/>
      <c r="K64" s="16">
        <f t="shared" si="8"/>
        <v>0</v>
      </c>
    </row>
    <row r="65" spans="1:14" x14ac:dyDescent="0.25">
      <c r="A65" s="97" t="s">
        <v>548</v>
      </c>
      <c r="B65" s="206" t="s">
        <v>535</v>
      </c>
      <c r="C65" s="9"/>
      <c r="D65" s="9"/>
      <c r="E65" s="9"/>
      <c r="F65" s="9"/>
      <c r="G65" s="9"/>
      <c r="H65" s="9"/>
      <c r="I65" s="9"/>
      <c r="J65" s="270"/>
      <c r="K65" s="16">
        <f t="shared" si="8"/>
        <v>0</v>
      </c>
    </row>
    <row r="66" spans="1:14" x14ac:dyDescent="0.25">
      <c r="A66" s="97" t="s">
        <v>549</v>
      </c>
      <c r="B66" s="206" t="s">
        <v>536</v>
      </c>
      <c r="C66" s="9"/>
      <c r="D66" s="9"/>
      <c r="E66" s="9"/>
      <c r="F66" s="9"/>
      <c r="G66" s="9"/>
      <c r="H66" s="9"/>
      <c r="I66" s="9"/>
      <c r="J66" s="270"/>
      <c r="K66" s="16">
        <f t="shared" si="8"/>
        <v>0</v>
      </c>
    </row>
    <row r="67" spans="1:14" x14ac:dyDescent="0.25">
      <c r="A67" s="97" t="s">
        <v>550</v>
      </c>
      <c r="B67" s="206" t="s">
        <v>537</v>
      </c>
      <c r="C67" s="9"/>
      <c r="D67" s="9"/>
      <c r="E67" s="9"/>
      <c r="F67" s="9"/>
      <c r="G67" s="9"/>
      <c r="H67" s="9"/>
      <c r="I67" s="9">
        <v>1</v>
      </c>
      <c r="J67" s="270">
        <v>1</v>
      </c>
      <c r="K67" s="16">
        <f t="shared" si="8"/>
        <v>2</v>
      </c>
    </row>
    <row r="68" spans="1:14" x14ac:dyDescent="0.25">
      <c r="A68" s="97" t="s">
        <v>544</v>
      </c>
      <c r="B68" s="206" t="s">
        <v>538</v>
      </c>
      <c r="C68" s="9"/>
      <c r="D68" s="9"/>
      <c r="E68" s="9"/>
      <c r="F68" s="9"/>
      <c r="G68" s="9"/>
      <c r="H68" s="9"/>
      <c r="I68" s="9"/>
      <c r="J68" s="270"/>
      <c r="K68" s="16">
        <f t="shared" si="8"/>
        <v>0</v>
      </c>
    </row>
    <row r="69" spans="1:14" x14ac:dyDescent="0.25">
      <c r="A69" s="97" t="s">
        <v>551</v>
      </c>
      <c r="B69" s="206" t="s">
        <v>539</v>
      </c>
      <c r="C69" s="9"/>
      <c r="D69" s="9"/>
      <c r="E69" s="9"/>
      <c r="F69" s="9"/>
      <c r="G69" s="9"/>
      <c r="H69" s="9"/>
      <c r="I69" s="9"/>
      <c r="J69" s="270"/>
      <c r="K69" s="16">
        <f t="shared" si="8"/>
        <v>0</v>
      </c>
    </row>
    <row r="70" spans="1:14" x14ac:dyDescent="0.25">
      <c r="A70" s="97" t="s">
        <v>552</v>
      </c>
      <c r="B70" s="206" t="s">
        <v>540</v>
      </c>
      <c r="C70" s="9"/>
      <c r="D70" s="9"/>
      <c r="E70" s="9"/>
      <c r="F70" s="9"/>
      <c r="G70" s="9"/>
      <c r="H70" s="9"/>
      <c r="I70" s="9"/>
      <c r="J70" s="270"/>
      <c r="K70" s="16">
        <f t="shared" si="8"/>
        <v>0</v>
      </c>
    </row>
    <row r="71" spans="1:14" x14ac:dyDescent="0.25">
      <c r="A71" s="97" t="s">
        <v>553</v>
      </c>
      <c r="B71" s="206" t="s">
        <v>541</v>
      </c>
      <c r="C71" s="9"/>
      <c r="D71" s="9"/>
      <c r="E71" s="9">
        <v>3</v>
      </c>
      <c r="F71" s="9"/>
      <c r="G71" s="9"/>
      <c r="H71" s="9"/>
      <c r="I71" s="9">
        <v>23</v>
      </c>
      <c r="J71" s="270">
        <v>17</v>
      </c>
      <c r="K71" s="16">
        <f t="shared" si="8"/>
        <v>43</v>
      </c>
    </row>
    <row r="72" spans="1:14" x14ac:dyDescent="0.25">
      <c r="A72" s="97" t="s">
        <v>543</v>
      </c>
      <c r="B72" s="206" t="s">
        <v>542</v>
      </c>
      <c r="C72" s="9"/>
      <c r="D72" s="9"/>
      <c r="E72" s="9"/>
      <c r="F72" s="9"/>
      <c r="G72" s="9"/>
      <c r="H72" s="9"/>
      <c r="I72" s="9"/>
      <c r="J72" s="270"/>
      <c r="K72" s="16">
        <f t="shared" si="8"/>
        <v>0</v>
      </c>
    </row>
    <row r="73" spans="1:14" x14ac:dyDescent="0.25">
      <c r="A73" s="207" t="s">
        <v>91</v>
      </c>
      <c r="B73" s="271" t="s">
        <v>92</v>
      </c>
      <c r="C73" s="11">
        <f>SUM(C62:C72)</f>
        <v>0</v>
      </c>
      <c r="D73" s="11">
        <f t="shared" ref="D73:J73" si="9">SUM(D62:D72)</f>
        <v>0</v>
      </c>
      <c r="E73" s="11">
        <f t="shared" si="9"/>
        <v>3</v>
      </c>
      <c r="F73" s="11">
        <f t="shared" si="9"/>
        <v>0</v>
      </c>
      <c r="G73" s="11">
        <f t="shared" si="9"/>
        <v>0</v>
      </c>
      <c r="H73" s="11">
        <f t="shared" si="9"/>
        <v>0</v>
      </c>
      <c r="I73" s="11">
        <f t="shared" si="9"/>
        <v>24</v>
      </c>
      <c r="J73" s="11">
        <f t="shared" si="9"/>
        <v>18</v>
      </c>
      <c r="K73" s="16">
        <f>SUM(K62:K72)</f>
        <v>45</v>
      </c>
    </row>
    <row r="74" spans="1:14" s="2" customFormat="1" x14ac:dyDescent="0.25">
      <c r="A74" s="256" t="s">
        <v>650</v>
      </c>
      <c r="B74" s="208"/>
      <c r="C74" s="476"/>
      <c r="D74" s="477"/>
      <c r="E74" s="477"/>
      <c r="F74" s="477"/>
      <c r="G74" s="477"/>
      <c r="H74" s="477"/>
      <c r="I74" s="477"/>
      <c r="J74" s="477"/>
      <c r="K74" s="478"/>
      <c r="N74"/>
    </row>
    <row r="75" spans="1:14" x14ac:dyDescent="0.25">
      <c r="A75" s="204" t="s">
        <v>531</v>
      </c>
      <c r="B75" s="205" t="s">
        <v>530</v>
      </c>
      <c r="C75" s="470"/>
      <c r="D75" s="471"/>
      <c r="E75" s="471"/>
      <c r="F75" s="471"/>
      <c r="G75" s="471"/>
      <c r="H75" s="471"/>
      <c r="I75" s="471"/>
      <c r="J75" s="471"/>
      <c r="K75" s="472"/>
    </row>
    <row r="76" spans="1:14" x14ac:dyDescent="0.25">
      <c r="A76" s="97" t="s">
        <v>545</v>
      </c>
      <c r="B76" s="206" t="s">
        <v>532</v>
      </c>
      <c r="C76" s="9"/>
      <c r="D76" s="9"/>
      <c r="E76" s="9"/>
      <c r="F76" s="9"/>
      <c r="G76" s="9"/>
      <c r="H76" s="9"/>
      <c r="I76" s="9"/>
      <c r="J76" s="270"/>
      <c r="K76" s="16">
        <f>SUM(C76:J76)</f>
        <v>0</v>
      </c>
    </row>
    <row r="77" spans="1:14" x14ac:dyDescent="0.25">
      <c r="A77" s="97" t="s">
        <v>546</v>
      </c>
      <c r="B77" s="206" t="s">
        <v>533</v>
      </c>
      <c r="C77" s="9">
        <v>5</v>
      </c>
      <c r="D77" s="9">
        <v>3</v>
      </c>
      <c r="E77" s="9">
        <v>1</v>
      </c>
      <c r="F77" s="9">
        <v>1</v>
      </c>
      <c r="G77" s="9">
        <v>6</v>
      </c>
      <c r="H77" s="9">
        <v>4</v>
      </c>
      <c r="I77" s="9">
        <v>10</v>
      </c>
      <c r="J77" s="270">
        <v>10</v>
      </c>
      <c r="K77" s="16">
        <f t="shared" ref="K77:K86" si="10">SUM(C77:J77)</f>
        <v>40</v>
      </c>
    </row>
    <row r="78" spans="1:14" x14ac:dyDescent="0.25">
      <c r="A78" s="97" t="s">
        <v>547</v>
      </c>
      <c r="B78" s="206" t="s">
        <v>534</v>
      </c>
      <c r="C78" s="9"/>
      <c r="D78" s="9"/>
      <c r="E78" s="9"/>
      <c r="F78" s="9"/>
      <c r="G78" s="9"/>
      <c r="H78" s="9"/>
      <c r="I78" s="9"/>
      <c r="J78" s="270"/>
      <c r="K78" s="16">
        <f t="shared" si="10"/>
        <v>0</v>
      </c>
    </row>
    <row r="79" spans="1:14" x14ac:dyDescent="0.25">
      <c r="A79" s="97" t="s">
        <v>548</v>
      </c>
      <c r="B79" s="206" t="s">
        <v>535</v>
      </c>
      <c r="C79" s="9"/>
      <c r="D79" s="9"/>
      <c r="E79" s="9"/>
      <c r="F79" s="9"/>
      <c r="G79" s="9"/>
      <c r="H79" s="9"/>
      <c r="I79" s="9"/>
      <c r="J79" s="270"/>
      <c r="K79" s="16">
        <f t="shared" si="10"/>
        <v>0</v>
      </c>
    </row>
    <row r="80" spans="1:14" x14ac:dyDescent="0.25">
      <c r="A80" s="97" t="s">
        <v>549</v>
      </c>
      <c r="B80" s="206" t="s">
        <v>536</v>
      </c>
      <c r="C80" s="9"/>
      <c r="D80" s="9"/>
      <c r="E80" s="9"/>
      <c r="F80" s="9"/>
      <c r="G80" s="9"/>
      <c r="H80" s="9"/>
      <c r="I80" s="9"/>
      <c r="J80" s="270"/>
      <c r="K80" s="16">
        <f t="shared" si="10"/>
        <v>0</v>
      </c>
    </row>
    <row r="81" spans="1:14" x14ac:dyDescent="0.25">
      <c r="A81" s="97" t="s">
        <v>550</v>
      </c>
      <c r="B81" s="206" t="s">
        <v>537</v>
      </c>
      <c r="C81" s="9"/>
      <c r="D81" s="9"/>
      <c r="E81" s="9"/>
      <c r="F81" s="9"/>
      <c r="G81" s="9"/>
      <c r="H81" s="9"/>
      <c r="I81" s="9"/>
      <c r="J81" s="270"/>
      <c r="K81" s="16">
        <f t="shared" si="10"/>
        <v>0</v>
      </c>
    </row>
    <row r="82" spans="1:14" x14ac:dyDescent="0.25">
      <c r="A82" s="97" t="s">
        <v>544</v>
      </c>
      <c r="B82" s="206" t="s">
        <v>538</v>
      </c>
      <c r="C82" s="9"/>
      <c r="D82" s="9"/>
      <c r="E82" s="9"/>
      <c r="F82" s="9"/>
      <c r="G82" s="9"/>
      <c r="H82" s="9"/>
      <c r="I82" s="9"/>
      <c r="J82" s="270"/>
      <c r="K82" s="16">
        <f t="shared" si="10"/>
        <v>0</v>
      </c>
    </row>
    <row r="83" spans="1:14" x14ac:dyDescent="0.25">
      <c r="A83" s="97" t="s">
        <v>551</v>
      </c>
      <c r="B83" s="206" t="s">
        <v>539</v>
      </c>
      <c r="C83" s="9"/>
      <c r="D83" s="9"/>
      <c r="E83" s="9"/>
      <c r="F83" s="9"/>
      <c r="G83" s="9"/>
      <c r="H83" s="9"/>
      <c r="I83" s="9"/>
      <c r="J83" s="270"/>
      <c r="K83" s="16">
        <f t="shared" si="10"/>
        <v>0</v>
      </c>
    </row>
    <row r="84" spans="1:14" x14ac:dyDescent="0.25">
      <c r="A84" s="97" t="s">
        <v>552</v>
      </c>
      <c r="B84" s="206" t="s">
        <v>540</v>
      </c>
      <c r="C84" s="9"/>
      <c r="D84" s="9"/>
      <c r="E84" s="9"/>
      <c r="F84" s="9"/>
      <c r="G84" s="9"/>
      <c r="H84" s="9"/>
      <c r="I84" s="9"/>
      <c r="J84" s="270"/>
      <c r="K84" s="16">
        <f t="shared" si="10"/>
        <v>0</v>
      </c>
    </row>
    <row r="85" spans="1:14" x14ac:dyDescent="0.25">
      <c r="A85" s="97" t="s">
        <v>553</v>
      </c>
      <c r="B85" s="206" t="s">
        <v>541</v>
      </c>
      <c r="C85" s="9"/>
      <c r="D85" s="9"/>
      <c r="E85" s="9"/>
      <c r="F85" s="9"/>
      <c r="G85" s="9">
        <v>1</v>
      </c>
      <c r="H85" s="9"/>
      <c r="I85" s="9"/>
      <c r="J85" s="270"/>
      <c r="K85" s="16">
        <f t="shared" si="10"/>
        <v>1</v>
      </c>
    </row>
    <row r="86" spans="1:14" x14ac:dyDescent="0.25">
      <c r="A86" s="97" t="s">
        <v>543</v>
      </c>
      <c r="B86" s="206" t="s">
        <v>542</v>
      </c>
      <c r="C86" s="9"/>
      <c r="D86" s="9"/>
      <c r="E86" s="9"/>
      <c r="F86" s="9"/>
      <c r="G86" s="9"/>
      <c r="H86" s="9"/>
      <c r="I86" s="9"/>
      <c r="J86" s="270"/>
      <c r="K86" s="16">
        <f t="shared" si="10"/>
        <v>0</v>
      </c>
    </row>
    <row r="87" spans="1:14" x14ac:dyDescent="0.25">
      <c r="A87" s="207" t="s">
        <v>91</v>
      </c>
      <c r="B87" s="271" t="s">
        <v>92</v>
      </c>
      <c r="C87" s="11">
        <f>SUM(C76:C86)</f>
        <v>5</v>
      </c>
      <c r="D87" s="11">
        <f t="shared" ref="D87:J87" si="11">SUM(D76:D86)</f>
        <v>3</v>
      </c>
      <c r="E87" s="11">
        <f t="shared" si="11"/>
        <v>1</v>
      </c>
      <c r="F87" s="11">
        <f t="shared" si="11"/>
        <v>1</v>
      </c>
      <c r="G87" s="11">
        <f t="shared" si="11"/>
        <v>7</v>
      </c>
      <c r="H87" s="11">
        <f t="shared" si="11"/>
        <v>4</v>
      </c>
      <c r="I87" s="11">
        <f t="shared" si="11"/>
        <v>10</v>
      </c>
      <c r="J87" s="11">
        <f t="shared" si="11"/>
        <v>10</v>
      </c>
      <c r="K87" s="16">
        <f>SUM(K76:K86)</f>
        <v>41</v>
      </c>
    </row>
    <row r="88" spans="1:14" s="2" customFormat="1" x14ac:dyDescent="0.25">
      <c r="A88" s="256" t="s">
        <v>651</v>
      </c>
      <c r="B88" s="208"/>
      <c r="C88" s="476"/>
      <c r="D88" s="477"/>
      <c r="E88" s="477"/>
      <c r="F88" s="477"/>
      <c r="G88" s="477"/>
      <c r="H88" s="477"/>
      <c r="I88" s="477"/>
      <c r="J88" s="477"/>
      <c r="K88" s="478"/>
      <c r="N88"/>
    </row>
    <row r="89" spans="1:14" x14ac:dyDescent="0.25">
      <c r="A89" s="204" t="s">
        <v>531</v>
      </c>
      <c r="B89" s="205" t="s">
        <v>530</v>
      </c>
      <c r="C89" s="470"/>
      <c r="D89" s="471"/>
      <c r="E89" s="471"/>
      <c r="F89" s="471"/>
      <c r="G89" s="471"/>
      <c r="H89" s="471"/>
      <c r="I89" s="471"/>
      <c r="J89" s="471"/>
      <c r="K89" s="472"/>
    </row>
    <row r="90" spans="1:14" x14ac:dyDescent="0.25">
      <c r="A90" s="97" t="s">
        <v>545</v>
      </c>
      <c r="B90" s="206" t="s">
        <v>532</v>
      </c>
      <c r="C90" s="9"/>
      <c r="D90" s="9"/>
      <c r="E90" s="9"/>
      <c r="F90" s="9"/>
      <c r="G90" s="9"/>
      <c r="H90" s="9"/>
      <c r="I90" s="9"/>
      <c r="J90" s="270"/>
      <c r="K90" s="16">
        <f>SUM(C90:J90)</f>
        <v>0</v>
      </c>
    </row>
    <row r="91" spans="1:14" x14ac:dyDescent="0.25">
      <c r="A91" s="97" t="s">
        <v>546</v>
      </c>
      <c r="B91" s="206" t="s">
        <v>533</v>
      </c>
      <c r="C91" s="9"/>
      <c r="D91" s="9"/>
      <c r="E91" s="9"/>
      <c r="F91" s="9"/>
      <c r="G91" s="9"/>
      <c r="H91" s="9"/>
      <c r="I91" s="9"/>
      <c r="J91" s="270"/>
      <c r="K91" s="16">
        <f t="shared" ref="K91:K100" si="12">SUM(C91:J91)</f>
        <v>0</v>
      </c>
    </row>
    <row r="92" spans="1:14" x14ac:dyDescent="0.25">
      <c r="A92" s="97" t="s">
        <v>547</v>
      </c>
      <c r="B92" s="206" t="s">
        <v>534</v>
      </c>
      <c r="C92" s="9"/>
      <c r="D92" s="9"/>
      <c r="E92" s="9"/>
      <c r="F92" s="9"/>
      <c r="G92" s="9"/>
      <c r="H92" s="9"/>
      <c r="I92" s="9"/>
      <c r="J92" s="270"/>
      <c r="K92" s="16">
        <f t="shared" si="12"/>
        <v>0</v>
      </c>
    </row>
    <row r="93" spans="1:14" x14ac:dyDescent="0.25">
      <c r="A93" s="97" t="s">
        <v>548</v>
      </c>
      <c r="B93" s="206" t="s">
        <v>535</v>
      </c>
      <c r="C93" s="9"/>
      <c r="D93" s="9"/>
      <c r="E93" s="9"/>
      <c r="F93" s="9"/>
      <c r="G93" s="9"/>
      <c r="H93" s="9"/>
      <c r="I93" s="9"/>
      <c r="J93" s="270"/>
      <c r="K93" s="16">
        <f t="shared" si="12"/>
        <v>0</v>
      </c>
    </row>
    <row r="94" spans="1:14" x14ac:dyDescent="0.25">
      <c r="A94" s="97" t="s">
        <v>549</v>
      </c>
      <c r="B94" s="206" t="s">
        <v>536</v>
      </c>
      <c r="C94" s="9"/>
      <c r="D94" s="9"/>
      <c r="E94" s="9"/>
      <c r="F94" s="9"/>
      <c r="G94" s="9">
        <v>2</v>
      </c>
      <c r="H94" s="9"/>
      <c r="I94" s="9">
        <v>2</v>
      </c>
      <c r="J94" s="270">
        <v>1</v>
      </c>
      <c r="K94" s="16">
        <f t="shared" si="12"/>
        <v>5</v>
      </c>
    </row>
    <row r="95" spans="1:14" x14ac:dyDescent="0.25">
      <c r="A95" s="97" t="s">
        <v>550</v>
      </c>
      <c r="B95" s="206" t="s">
        <v>537</v>
      </c>
      <c r="C95" s="9"/>
      <c r="D95" s="9"/>
      <c r="E95" s="9"/>
      <c r="F95" s="9"/>
      <c r="G95" s="9"/>
      <c r="H95" s="9"/>
      <c r="I95" s="9"/>
      <c r="J95" s="270"/>
      <c r="K95" s="16">
        <f t="shared" si="12"/>
        <v>0</v>
      </c>
    </row>
    <row r="96" spans="1:14" x14ac:dyDescent="0.25">
      <c r="A96" s="97" t="s">
        <v>544</v>
      </c>
      <c r="B96" s="206" t="s">
        <v>538</v>
      </c>
      <c r="C96" s="9"/>
      <c r="D96" s="9"/>
      <c r="E96" s="9"/>
      <c r="F96" s="9"/>
      <c r="G96" s="9"/>
      <c r="H96" s="9"/>
      <c r="I96" s="9"/>
      <c r="J96" s="270"/>
      <c r="K96" s="16">
        <f t="shared" si="12"/>
        <v>0</v>
      </c>
    </row>
    <row r="97" spans="1:14" x14ac:dyDescent="0.25">
      <c r="A97" s="97" t="s">
        <v>551</v>
      </c>
      <c r="B97" s="206" t="s">
        <v>539</v>
      </c>
      <c r="C97" s="9"/>
      <c r="D97" s="9"/>
      <c r="E97" s="9"/>
      <c r="F97" s="9"/>
      <c r="G97" s="9"/>
      <c r="H97" s="9"/>
      <c r="I97" s="9"/>
      <c r="J97" s="270"/>
      <c r="K97" s="16">
        <f t="shared" si="12"/>
        <v>0</v>
      </c>
    </row>
    <row r="98" spans="1:14" x14ac:dyDescent="0.25">
      <c r="A98" s="97" t="s">
        <v>552</v>
      </c>
      <c r="B98" s="206" t="s">
        <v>540</v>
      </c>
      <c r="C98" s="9"/>
      <c r="D98" s="9"/>
      <c r="E98" s="9"/>
      <c r="F98" s="9"/>
      <c r="G98" s="9"/>
      <c r="H98" s="9"/>
      <c r="I98" s="9"/>
      <c r="J98" s="270"/>
      <c r="K98" s="16">
        <f t="shared" si="12"/>
        <v>0</v>
      </c>
    </row>
    <row r="99" spans="1:14" x14ac:dyDescent="0.25">
      <c r="A99" s="97" t="s">
        <v>553</v>
      </c>
      <c r="B99" s="206" t="s">
        <v>541</v>
      </c>
      <c r="C99" s="9"/>
      <c r="D99" s="9"/>
      <c r="E99" s="9"/>
      <c r="F99" s="9"/>
      <c r="G99" s="9"/>
      <c r="H99" s="9"/>
      <c r="I99" s="9"/>
      <c r="J99" s="270"/>
      <c r="K99" s="16">
        <f t="shared" si="12"/>
        <v>0</v>
      </c>
    </row>
    <row r="100" spans="1:14" x14ac:dyDescent="0.25">
      <c r="A100" s="97" t="s">
        <v>543</v>
      </c>
      <c r="B100" s="206" t="s">
        <v>542</v>
      </c>
      <c r="C100" s="9"/>
      <c r="D100" s="9"/>
      <c r="E100" s="9"/>
      <c r="F100" s="9"/>
      <c r="G100" s="9"/>
      <c r="H100" s="9"/>
      <c r="I100" s="9"/>
      <c r="J100" s="270"/>
      <c r="K100" s="16">
        <f t="shared" si="12"/>
        <v>0</v>
      </c>
    </row>
    <row r="101" spans="1:14" x14ac:dyDescent="0.25">
      <c r="A101" s="207" t="s">
        <v>91</v>
      </c>
      <c r="B101" s="271" t="s">
        <v>92</v>
      </c>
      <c r="C101" s="11">
        <f>SUM(C90:C100)</f>
        <v>0</v>
      </c>
      <c r="D101" s="11">
        <f t="shared" ref="D101:J101" si="13">SUM(D90:D100)</f>
        <v>0</v>
      </c>
      <c r="E101" s="11">
        <f t="shared" si="13"/>
        <v>0</v>
      </c>
      <c r="F101" s="11">
        <f t="shared" si="13"/>
        <v>0</v>
      </c>
      <c r="G101" s="11">
        <f t="shared" si="13"/>
        <v>2</v>
      </c>
      <c r="H101" s="11">
        <f t="shared" si="13"/>
        <v>0</v>
      </c>
      <c r="I101" s="11">
        <f t="shared" si="13"/>
        <v>2</v>
      </c>
      <c r="J101" s="11">
        <f t="shared" si="13"/>
        <v>1</v>
      </c>
      <c r="K101" s="16">
        <f>SUM(K90:K100)</f>
        <v>5</v>
      </c>
    </row>
    <row r="102" spans="1:14" s="6" customFormat="1" x14ac:dyDescent="0.25">
      <c r="A102" s="256" t="s">
        <v>652</v>
      </c>
      <c r="B102" s="35"/>
      <c r="C102" s="473"/>
      <c r="D102" s="474"/>
      <c r="E102" s="474"/>
      <c r="F102" s="474"/>
      <c r="G102" s="474"/>
      <c r="H102" s="474"/>
      <c r="I102" s="474"/>
      <c r="J102" s="474"/>
      <c r="K102" s="475"/>
      <c r="N102"/>
    </row>
    <row r="103" spans="1:14" x14ac:dyDescent="0.25">
      <c r="A103" s="204" t="s">
        <v>531</v>
      </c>
      <c r="B103" s="205" t="s">
        <v>530</v>
      </c>
      <c r="C103" s="470"/>
      <c r="D103" s="471"/>
      <c r="E103" s="471"/>
      <c r="F103" s="471"/>
      <c r="G103" s="471"/>
      <c r="H103" s="471"/>
      <c r="I103" s="471"/>
      <c r="J103" s="471"/>
      <c r="K103" s="472"/>
    </row>
    <row r="104" spans="1:14" ht="12.75" customHeight="1" x14ac:dyDescent="0.25">
      <c r="A104" s="97" t="s">
        <v>545</v>
      </c>
      <c r="B104" s="206" t="s">
        <v>532</v>
      </c>
      <c r="C104" s="9"/>
      <c r="D104" s="9"/>
      <c r="E104" s="9"/>
      <c r="F104" s="9"/>
      <c r="G104" s="9"/>
      <c r="H104" s="9"/>
      <c r="I104" s="9"/>
      <c r="J104" s="270"/>
      <c r="K104" s="16">
        <f>SUM(C104:J104)</f>
        <v>0</v>
      </c>
    </row>
    <row r="105" spans="1:14" ht="12.75" customHeight="1" x14ac:dyDescent="0.25">
      <c r="A105" s="97" t="s">
        <v>546</v>
      </c>
      <c r="B105" s="206" t="s">
        <v>533</v>
      </c>
      <c r="C105" s="9"/>
      <c r="D105" s="9"/>
      <c r="E105" s="9"/>
      <c r="F105" s="9"/>
      <c r="G105" s="9">
        <v>2</v>
      </c>
      <c r="H105" s="9"/>
      <c r="I105" s="9">
        <v>1</v>
      </c>
      <c r="J105" s="270">
        <v>1</v>
      </c>
      <c r="K105" s="16">
        <f t="shared" ref="K105:K114" si="14">SUM(C105:J105)</f>
        <v>4</v>
      </c>
    </row>
    <row r="106" spans="1:14" x14ac:dyDescent="0.25">
      <c r="A106" s="97" t="s">
        <v>547</v>
      </c>
      <c r="B106" s="206" t="s">
        <v>534</v>
      </c>
      <c r="C106" s="9"/>
      <c r="D106" s="9"/>
      <c r="E106" s="9"/>
      <c r="F106" s="9"/>
      <c r="G106" s="9"/>
      <c r="H106" s="9"/>
      <c r="I106" s="9"/>
      <c r="J106" s="270"/>
      <c r="K106" s="16">
        <f t="shared" si="14"/>
        <v>0</v>
      </c>
    </row>
    <row r="107" spans="1:14" x14ac:dyDescent="0.25">
      <c r="A107" s="97" t="s">
        <v>548</v>
      </c>
      <c r="B107" s="206" t="s">
        <v>535</v>
      </c>
      <c r="C107" s="9"/>
      <c r="D107" s="9"/>
      <c r="E107" s="9"/>
      <c r="F107" s="9"/>
      <c r="G107" s="9">
        <v>1</v>
      </c>
      <c r="H107" s="9"/>
      <c r="I107" s="9">
        <v>1</v>
      </c>
      <c r="J107" s="270">
        <v>1</v>
      </c>
      <c r="K107" s="16">
        <f t="shared" si="14"/>
        <v>3</v>
      </c>
    </row>
    <row r="108" spans="1:14" x14ac:dyDescent="0.25">
      <c r="A108" s="97" t="s">
        <v>549</v>
      </c>
      <c r="B108" s="206" t="s">
        <v>536</v>
      </c>
      <c r="C108" s="9"/>
      <c r="D108" s="9"/>
      <c r="E108" s="9"/>
      <c r="F108" s="9"/>
      <c r="G108" s="9"/>
      <c r="H108" s="9"/>
      <c r="I108" s="9"/>
      <c r="J108" s="270"/>
      <c r="K108" s="16">
        <f t="shared" si="14"/>
        <v>0</v>
      </c>
    </row>
    <row r="109" spans="1:14" ht="12.75" customHeight="1" x14ac:dyDescent="0.25">
      <c r="A109" s="97" t="s">
        <v>550</v>
      </c>
      <c r="B109" s="206" t="s">
        <v>537</v>
      </c>
      <c r="C109" s="9">
        <v>2</v>
      </c>
      <c r="D109" s="9">
        <v>1</v>
      </c>
      <c r="E109" s="9"/>
      <c r="F109" s="9"/>
      <c r="G109" s="9">
        <v>10</v>
      </c>
      <c r="H109" s="9">
        <v>1</v>
      </c>
      <c r="I109" s="9">
        <v>27</v>
      </c>
      <c r="J109" s="270">
        <v>26</v>
      </c>
      <c r="K109" s="16">
        <f t="shared" si="14"/>
        <v>67</v>
      </c>
    </row>
    <row r="110" spans="1:14" x14ac:dyDescent="0.25">
      <c r="A110" s="97" t="s">
        <v>544</v>
      </c>
      <c r="B110" s="206" t="s">
        <v>538</v>
      </c>
      <c r="C110" s="9"/>
      <c r="D110" s="9"/>
      <c r="E110" s="9"/>
      <c r="F110" s="9"/>
      <c r="G110" s="9"/>
      <c r="H110" s="9"/>
      <c r="I110" s="9">
        <v>2</v>
      </c>
      <c r="J110" s="270">
        <v>2</v>
      </c>
      <c r="K110" s="16">
        <f t="shared" si="14"/>
        <v>4</v>
      </c>
    </row>
    <row r="111" spans="1:14" x14ac:dyDescent="0.25">
      <c r="A111" s="97" t="s">
        <v>551</v>
      </c>
      <c r="B111" s="206" t="s">
        <v>539</v>
      </c>
      <c r="C111" s="9">
        <v>1</v>
      </c>
      <c r="D111" s="9"/>
      <c r="E111" s="9"/>
      <c r="F111" s="9"/>
      <c r="G111" s="9">
        <v>1</v>
      </c>
      <c r="H111" s="9"/>
      <c r="I111" s="9">
        <v>1</v>
      </c>
      <c r="J111" s="270">
        <v>1</v>
      </c>
      <c r="K111" s="16">
        <f t="shared" si="14"/>
        <v>4</v>
      </c>
    </row>
    <row r="112" spans="1:14" x14ac:dyDescent="0.25">
      <c r="A112" s="97" t="s">
        <v>552</v>
      </c>
      <c r="B112" s="206" t="s">
        <v>540</v>
      </c>
      <c r="C112" s="9"/>
      <c r="D112" s="9"/>
      <c r="E112" s="9"/>
      <c r="F112" s="9"/>
      <c r="G112" s="9"/>
      <c r="H112" s="9"/>
      <c r="I112" s="9"/>
      <c r="J112" s="270"/>
      <c r="K112" s="16">
        <f t="shared" si="14"/>
        <v>0</v>
      </c>
    </row>
    <row r="113" spans="1:14" s="6" customFormat="1" x14ac:dyDescent="0.25">
      <c r="A113" s="97" t="s">
        <v>553</v>
      </c>
      <c r="B113" s="206" t="s">
        <v>541</v>
      </c>
      <c r="C113" s="9"/>
      <c r="D113" s="9"/>
      <c r="E113" s="9"/>
      <c r="F113" s="9"/>
      <c r="G113" s="9"/>
      <c r="H113" s="9"/>
      <c r="I113" s="9"/>
      <c r="J113" s="270"/>
      <c r="K113" s="16">
        <f t="shared" si="14"/>
        <v>0</v>
      </c>
      <c r="N113"/>
    </row>
    <row r="114" spans="1:14" s="6" customFormat="1" x14ac:dyDescent="0.25">
      <c r="A114" s="97" t="s">
        <v>543</v>
      </c>
      <c r="B114" s="206" t="s">
        <v>542</v>
      </c>
      <c r="C114" s="9"/>
      <c r="D114" s="9"/>
      <c r="E114" s="9"/>
      <c r="F114" s="9"/>
      <c r="G114" s="9"/>
      <c r="H114" s="9"/>
      <c r="I114" s="9"/>
      <c r="J114" s="270"/>
      <c r="K114" s="16">
        <f t="shared" si="14"/>
        <v>0</v>
      </c>
      <c r="N114"/>
    </row>
    <row r="115" spans="1:14" s="6" customFormat="1" x14ac:dyDescent="0.25">
      <c r="A115" s="207" t="s">
        <v>91</v>
      </c>
      <c r="B115" s="271" t="s">
        <v>92</v>
      </c>
      <c r="C115" s="11">
        <f>SUM(C104:C114)</f>
        <v>3</v>
      </c>
      <c r="D115" s="11">
        <f t="shared" ref="D115:J115" si="15">SUM(D104:D114)</f>
        <v>1</v>
      </c>
      <c r="E115" s="11">
        <f t="shared" si="15"/>
        <v>0</v>
      </c>
      <c r="F115" s="11">
        <f t="shared" si="15"/>
        <v>0</v>
      </c>
      <c r="G115" s="11">
        <f t="shared" si="15"/>
        <v>14</v>
      </c>
      <c r="H115" s="11">
        <f t="shared" si="15"/>
        <v>1</v>
      </c>
      <c r="I115" s="11">
        <f t="shared" si="15"/>
        <v>32</v>
      </c>
      <c r="J115" s="11">
        <f t="shared" si="15"/>
        <v>31</v>
      </c>
      <c r="K115" s="16">
        <f>SUM(K104:K114)</f>
        <v>82</v>
      </c>
      <c r="N115"/>
    </row>
    <row r="116" spans="1:14" x14ac:dyDescent="0.25">
      <c r="A116" s="256" t="s">
        <v>640</v>
      </c>
      <c r="B116" s="208"/>
      <c r="C116" s="476"/>
      <c r="D116" s="477"/>
      <c r="E116" s="477"/>
      <c r="F116" s="477"/>
      <c r="G116" s="477"/>
      <c r="H116" s="477"/>
      <c r="I116" s="477"/>
      <c r="J116" s="477"/>
      <c r="K116" s="478"/>
    </row>
    <row r="117" spans="1:14" x14ac:dyDescent="0.25">
      <c r="A117" s="204" t="s">
        <v>531</v>
      </c>
      <c r="B117" s="205" t="s">
        <v>530</v>
      </c>
      <c r="C117" s="470"/>
      <c r="D117" s="471"/>
      <c r="E117" s="471"/>
      <c r="F117" s="471"/>
      <c r="G117" s="471"/>
      <c r="H117" s="471"/>
      <c r="I117" s="471"/>
      <c r="J117" s="471"/>
      <c r="K117" s="472"/>
    </row>
    <row r="118" spans="1:14" x14ac:dyDescent="0.25">
      <c r="A118" s="97" t="s">
        <v>545</v>
      </c>
      <c r="B118" s="206" t="s">
        <v>532</v>
      </c>
      <c r="C118" s="93">
        <f t="shared" ref="C118:J129" si="16">SUM(C48,C62,C20,C104,C76,C34,C6,C90)</f>
        <v>0</v>
      </c>
      <c r="D118" s="93">
        <f t="shared" si="16"/>
        <v>0</v>
      </c>
      <c r="E118" s="93">
        <f t="shared" si="16"/>
        <v>0</v>
      </c>
      <c r="F118" s="93">
        <f t="shared" si="16"/>
        <v>0</v>
      </c>
      <c r="G118" s="93">
        <f t="shared" si="16"/>
        <v>0</v>
      </c>
      <c r="H118" s="93">
        <f t="shared" si="16"/>
        <v>0</v>
      </c>
      <c r="I118" s="93">
        <f t="shared" si="16"/>
        <v>0</v>
      </c>
      <c r="J118" s="93">
        <f t="shared" si="16"/>
        <v>0</v>
      </c>
      <c r="K118" s="92">
        <f>SUM(C118:J118)</f>
        <v>0</v>
      </c>
    </row>
    <row r="119" spans="1:14" x14ac:dyDescent="0.25">
      <c r="A119" s="97" t="s">
        <v>546</v>
      </c>
      <c r="B119" s="206" t="s">
        <v>533</v>
      </c>
      <c r="C119" s="93">
        <f t="shared" si="16"/>
        <v>5</v>
      </c>
      <c r="D119" s="93">
        <f t="shared" si="16"/>
        <v>3</v>
      </c>
      <c r="E119" s="93">
        <f t="shared" si="16"/>
        <v>1</v>
      </c>
      <c r="F119" s="93">
        <f t="shared" si="16"/>
        <v>1</v>
      </c>
      <c r="G119" s="93">
        <f t="shared" si="16"/>
        <v>8</v>
      </c>
      <c r="H119" s="93">
        <f t="shared" si="16"/>
        <v>4</v>
      </c>
      <c r="I119" s="93">
        <f t="shared" si="16"/>
        <v>13</v>
      </c>
      <c r="J119" s="93">
        <f t="shared" si="16"/>
        <v>13</v>
      </c>
      <c r="K119" s="92">
        <f t="shared" ref="K119:K128" si="17">SUM(C119:J119)</f>
        <v>48</v>
      </c>
    </row>
    <row r="120" spans="1:14" x14ac:dyDescent="0.25">
      <c r="A120" s="97" t="s">
        <v>547</v>
      </c>
      <c r="B120" s="206" t="s">
        <v>534</v>
      </c>
      <c r="C120" s="93">
        <f>SUM(C50,C64,C22,C106,C78,C36,C8,C92)</f>
        <v>6</v>
      </c>
      <c r="D120" s="93">
        <f t="shared" si="16"/>
        <v>0</v>
      </c>
      <c r="E120" s="93">
        <f t="shared" si="16"/>
        <v>1</v>
      </c>
      <c r="F120" s="93">
        <f t="shared" si="16"/>
        <v>0</v>
      </c>
      <c r="G120" s="93">
        <f t="shared" si="16"/>
        <v>3</v>
      </c>
      <c r="H120" s="93">
        <f t="shared" si="16"/>
        <v>1</v>
      </c>
      <c r="I120" s="93">
        <f>SUM(I50,I64,I22,I106,I78,I36,I8,I92)</f>
        <v>4</v>
      </c>
      <c r="J120" s="93">
        <f>SUM(J50,J64,J22,J106,J78,J36,J8,J92)</f>
        <v>4</v>
      </c>
      <c r="K120" s="92">
        <f t="shared" si="17"/>
        <v>19</v>
      </c>
    </row>
    <row r="121" spans="1:14" x14ac:dyDescent="0.25">
      <c r="A121" s="97" t="s">
        <v>548</v>
      </c>
      <c r="B121" s="206" t="s">
        <v>535</v>
      </c>
      <c r="C121" s="93">
        <f>SUM(C51,C65,C23,C107,C79,C37,C9,C93)</f>
        <v>0</v>
      </c>
      <c r="D121" s="93">
        <f t="shared" si="16"/>
        <v>0</v>
      </c>
      <c r="E121" s="93">
        <f t="shared" si="16"/>
        <v>0</v>
      </c>
      <c r="F121" s="93">
        <f t="shared" si="16"/>
        <v>0</v>
      </c>
      <c r="G121" s="93">
        <f t="shared" si="16"/>
        <v>3</v>
      </c>
      <c r="H121" s="93">
        <f t="shared" si="16"/>
        <v>0</v>
      </c>
      <c r="I121" s="93">
        <f t="shared" si="16"/>
        <v>6</v>
      </c>
      <c r="J121" s="93">
        <f t="shared" si="16"/>
        <v>6</v>
      </c>
      <c r="K121" s="92">
        <f t="shared" si="17"/>
        <v>15</v>
      </c>
    </row>
    <row r="122" spans="1:14" x14ac:dyDescent="0.25">
      <c r="A122" s="97" t="s">
        <v>549</v>
      </c>
      <c r="B122" s="206" t="s">
        <v>536</v>
      </c>
      <c r="C122" s="93">
        <f>SUM(C52,C66,C24,C108,C80,C38,C10,C94)</f>
        <v>0</v>
      </c>
      <c r="D122" s="93">
        <f t="shared" si="16"/>
        <v>0</v>
      </c>
      <c r="E122" s="93">
        <f t="shared" si="16"/>
        <v>0</v>
      </c>
      <c r="F122" s="93">
        <f t="shared" si="16"/>
        <v>0</v>
      </c>
      <c r="G122" s="93">
        <f t="shared" si="16"/>
        <v>2</v>
      </c>
      <c r="H122" s="93">
        <f t="shared" si="16"/>
        <v>0</v>
      </c>
      <c r="I122" s="93">
        <f t="shared" si="16"/>
        <v>2</v>
      </c>
      <c r="J122" s="93">
        <f t="shared" si="16"/>
        <v>1</v>
      </c>
      <c r="K122" s="92">
        <f t="shared" si="17"/>
        <v>5</v>
      </c>
    </row>
    <row r="123" spans="1:14" x14ac:dyDescent="0.25">
      <c r="A123" s="97" t="s">
        <v>550</v>
      </c>
      <c r="B123" s="206" t="s">
        <v>537</v>
      </c>
      <c r="C123" s="93">
        <f t="shared" ref="C123:H128" si="18">SUM(C53,C67,C25,C109,C81,C39,C11,C95)</f>
        <v>2</v>
      </c>
      <c r="D123" s="93">
        <f t="shared" si="18"/>
        <v>1</v>
      </c>
      <c r="E123" s="93">
        <f t="shared" si="18"/>
        <v>0</v>
      </c>
      <c r="F123" s="93">
        <f t="shared" si="18"/>
        <v>0</v>
      </c>
      <c r="G123" s="93">
        <f t="shared" si="18"/>
        <v>10</v>
      </c>
      <c r="H123" s="93">
        <f t="shared" si="18"/>
        <v>1</v>
      </c>
      <c r="I123" s="93">
        <f t="shared" si="16"/>
        <v>28</v>
      </c>
      <c r="J123" s="93">
        <f t="shared" si="16"/>
        <v>27</v>
      </c>
      <c r="K123" s="92">
        <f t="shared" si="17"/>
        <v>69</v>
      </c>
    </row>
    <row r="124" spans="1:14" x14ac:dyDescent="0.25">
      <c r="A124" s="97" t="s">
        <v>544</v>
      </c>
      <c r="B124" s="206" t="s">
        <v>538</v>
      </c>
      <c r="C124" s="93">
        <f t="shared" si="18"/>
        <v>0</v>
      </c>
      <c r="D124" s="93">
        <f t="shared" si="18"/>
        <v>0</v>
      </c>
      <c r="E124" s="93">
        <f t="shared" si="18"/>
        <v>0</v>
      </c>
      <c r="F124" s="93">
        <f t="shared" si="18"/>
        <v>0</v>
      </c>
      <c r="G124" s="93">
        <f t="shared" si="18"/>
        <v>0</v>
      </c>
      <c r="H124" s="93">
        <f t="shared" si="18"/>
        <v>0</v>
      </c>
      <c r="I124" s="93">
        <f t="shared" si="16"/>
        <v>2</v>
      </c>
      <c r="J124" s="93">
        <f t="shared" si="16"/>
        <v>2</v>
      </c>
      <c r="K124" s="92">
        <f t="shared" si="17"/>
        <v>4</v>
      </c>
    </row>
    <row r="125" spans="1:14" x14ac:dyDescent="0.25">
      <c r="A125" s="97" t="s">
        <v>551</v>
      </c>
      <c r="B125" s="206" t="s">
        <v>539</v>
      </c>
      <c r="C125" s="93">
        <f t="shared" si="18"/>
        <v>1</v>
      </c>
      <c r="D125" s="93">
        <f t="shared" si="18"/>
        <v>0</v>
      </c>
      <c r="E125" s="93">
        <f t="shared" si="18"/>
        <v>0</v>
      </c>
      <c r="F125" s="93">
        <f t="shared" si="18"/>
        <v>0</v>
      </c>
      <c r="G125" s="93">
        <f t="shared" si="18"/>
        <v>1</v>
      </c>
      <c r="H125" s="93">
        <f t="shared" si="18"/>
        <v>0</v>
      </c>
      <c r="I125" s="93">
        <f t="shared" si="16"/>
        <v>1</v>
      </c>
      <c r="J125" s="93">
        <f t="shared" si="16"/>
        <v>1</v>
      </c>
      <c r="K125" s="92">
        <f t="shared" si="17"/>
        <v>4</v>
      </c>
    </row>
    <row r="126" spans="1:14" x14ac:dyDescent="0.25">
      <c r="A126" s="97" t="s">
        <v>552</v>
      </c>
      <c r="B126" s="206" t="s">
        <v>540</v>
      </c>
      <c r="C126" s="93">
        <f t="shared" si="18"/>
        <v>0</v>
      </c>
      <c r="D126" s="93">
        <f t="shared" si="18"/>
        <v>0</v>
      </c>
      <c r="E126" s="93">
        <f t="shared" si="18"/>
        <v>0</v>
      </c>
      <c r="F126" s="93">
        <f t="shared" si="18"/>
        <v>0</v>
      </c>
      <c r="G126" s="93">
        <f t="shared" si="18"/>
        <v>0</v>
      </c>
      <c r="H126" s="93">
        <f t="shared" si="18"/>
        <v>0</v>
      </c>
      <c r="I126" s="93">
        <f t="shared" si="16"/>
        <v>0</v>
      </c>
      <c r="J126" s="93">
        <f t="shared" si="16"/>
        <v>0</v>
      </c>
      <c r="K126" s="92">
        <f t="shared" si="17"/>
        <v>0</v>
      </c>
    </row>
    <row r="127" spans="1:14" x14ac:dyDescent="0.25">
      <c r="A127" s="97" t="s">
        <v>553</v>
      </c>
      <c r="B127" s="206" t="s">
        <v>541</v>
      </c>
      <c r="C127" s="93">
        <f t="shared" si="18"/>
        <v>1</v>
      </c>
      <c r="D127" s="93">
        <f t="shared" si="18"/>
        <v>0</v>
      </c>
      <c r="E127" s="93">
        <f t="shared" si="18"/>
        <v>3</v>
      </c>
      <c r="F127" s="93">
        <f t="shared" si="18"/>
        <v>0</v>
      </c>
      <c r="G127" s="93">
        <f t="shared" si="18"/>
        <v>1</v>
      </c>
      <c r="H127" s="93">
        <f t="shared" si="18"/>
        <v>0</v>
      </c>
      <c r="I127" s="93">
        <f t="shared" si="16"/>
        <v>24</v>
      </c>
      <c r="J127" s="93">
        <f t="shared" si="16"/>
        <v>18</v>
      </c>
      <c r="K127" s="94">
        <f t="shared" si="17"/>
        <v>47</v>
      </c>
    </row>
    <row r="128" spans="1:14" ht="15.75" thickBot="1" x14ac:dyDescent="0.3">
      <c r="A128" s="97" t="s">
        <v>543</v>
      </c>
      <c r="B128" s="206" t="s">
        <v>542</v>
      </c>
      <c r="C128" s="93">
        <f t="shared" si="18"/>
        <v>0</v>
      </c>
      <c r="D128" s="93">
        <f t="shared" si="18"/>
        <v>0</v>
      </c>
      <c r="E128" s="93">
        <f t="shared" si="18"/>
        <v>0</v>
      </c>
      <c r="F128" s="93">
        <f t="shared" si="18"/>
        <v>0</v>
      </c>
      <c r="G128" s="93">
        <f t="shared" si="18"/>
        <v>1</v>
      </c>
      <c r="H128" s="93">
        <f>SUM(H58,H72,H30,H114,H86,H44,H16,H100)</f>
        <v>1</v>
      </c>
      <c r="I128" s="93">
        <f t="shared" si="16"/>
        <v>1</v>
      </c>
      <c r="J128" s="93">
        <f t="shared" si="16"/>
        <v>1</v>
      </c>
      <c r="K128" s="92">
        <f t="shared" si="17"/>
        <v>4</v>
      </c>
    </row>
    <row r="129" spans="1:11" ht="15.75" thickBot="1" x14ac:dyDescent="0.3">
      <c r="A129" s="209" t="s">
        <v>93</v>
      </c>
      <c r="B129" s="272" t="s">
        <v>92</v>
      </c>
      <c r="C129" s="273">
        <f>SUM(C59,C73,C31,C115,C87,C45,C17,C101)</f>
        <v>15</v>
      </c>
      <c r="D129" s="273">
        <f>SUM(D59,D73,D31,D115,D87,D45,D17,D101)</f>
        <v>4</v>
      </c>
      <c r="E129" s="273">
        <f>SUM(E59,E73,E31,E115,E87,E45,E17,E101)</f>
        <v>5</v>
      </c>
      <c r="F129" s="273">
        <f>SUM(F59,F73,F31,F115,F87,F45,F17,F101)</f>
        <v>1</v>
      </c>
      <c r="G129" s="273">
        <f>SUM(G59,G73,G31,G115,G87,G45,G17,G101)</f>
        <v>29</v>
      </c>
      <c r="H129" s="273">
        <f>SUM(H59,H73,H31,H115,H87,H45,H17,H101)</f>
        <v>7</v>
      </c>
      <c r="I129" s="273">
        <f t="shared" si="16"/>
        <v>81</v>
      </c>
      <c r="J129" s="273">
        <f t="shared" si="16"/>
        <v>73</v>
      </c>
      <c r="K129" s="274">
        <f>SUM(K118:K128)</f>
        <v>215</v>
      </c>
    </row>
    <row r="131" spans="1:11" x14ac:dyDescent="0.25">
      <c r="A131" s="1" t="s">
        <v>140</v>
      </c>
    </row>
    <row r="132" spans="1:11" x14ac:dyDescent="0.25">
      <c r="A132" s="2" t="s">
        <v>5</v>
      </c>
      <c r="B132" s="1" t="s">
        <v>6</v>
      </c>
      <c r="C132" s="2"/>
      <c r="D132" s="2"/>
      <c r="E132" s="2"/>
      <c r="F132" s="2"/>
      <c r="G132" s="2"/>
      <c r="H132" s="2"/>
      <c r="I132" s="2"/>
      <c r="J132" s="2"/>
      <c r="K132" s="2"/>
    </row>
    <row r="134" spans="1:11" x14ac:dyDescent="0.25">
      <c r="A134" s="1"/>
    </row>
  </sheetData>
  <mergeCells count="23">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89:K89"/>
    <mergeCell ref="C102:K102"/>
    <mergeCell ref="C103:K103"/>
    <mergeCell ref="C116:K116"/>
    <mergeCell ref="C117:K117"/>
  </mergeCells>
  <pageMargins left="0.7" right="0.7" top="0.75" bottom="0.75" header="0.3" footer="0.3"/>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92D050"/>
    <pageSetUpPr fitToPage="1"/>
  </sheetPr>
  <dimension ref="A1:I86"/>
  <sheetViews>
    <sheetView zoomScaleNormal="100" workbookViewId="0">
      <selection sqref="A1:B1"/>
    </sheetView>
  </sheetViews>
  <sheetFormatPr defaultColWidth="9.140625" defaultRowHeight="12.75" x14ac:dyDescent="0.2"/>
  <cols>
    <col min="1" max="1" width="44" style="2" customWidth="1"/>
    <col min="2" max="2" width="56.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18.75" x14ac:dyDescent="0.2">
      <c r="A1" s="488" t="s">
        <v>393</v>
      </c>
      <c r="B1" s="482"/>
      <c r="D1" s="489" t="s">
        <v>413</v>
      </c>
      <c r="E1" s="490"/>
      <c r="F1" s="490"/>
      <c r="G1" s="490"/>
      <c r="H1" s="490"/>
      <c r="I1" s="491"/>
    </row>
    <row r="2" spans="1:9" s="5" customFormat="1" ht="38.25" x14ac:dyDescent="0.2">
      <c r="A2" s="457" t="s">
        <v>640</v>
      </c>
      <c r="B2" s="33"/>
      <c r="C2" s="1"/>
      <c r="D2" s="12" t="s">
        <v>640</v>
      </c>
      <c r="E2" s="138" t="s">
        <v>0</v>
      </c>
      <c r="F2" s="138" t="s">
        <v>2</v>
      </c>
      <c r="G2" s="138" t="s">
        <v>1</v>
      </c>
      <c r="H2" s="138" t="s">
        <v>3</v>
      </c>
      <c r="I2" s="140" t="s">
        <v>72</v>
      </c>
    </row>
    <row r="3" spans="1:9" ht="24.75" customHeight="1" x14ac:dyDescent="0.2">
      <c r="A3" s="486" t="s">
        <v>675</v>
      </c>
      <c r="B3" s="487"/>
      <c r="D3" s="66" t="s">
        <v>94</v>
      </c>
      <c r="E3" s="356">
        <v>0</v>
      </c>
      <c r="F3" s="356">
        <v>1</v>
      </c>
      <c r="G3" s="356">
        <v>5</v>
      </c>
      <c r="H3" s="356">
        <v>8</v>
      </c>
      <c r="I3" s="25">
        <f>SUM(E3:H3)</f>
        <v>14</v>
      </c>
    </row>
    <row r="4" spans="1:9" ht="13.5" thickBot="1" x14ac:dyDescent="0.25">
      <c r="A4" s="336" t="s">
        <v>9</v>
      </c>
      <c r="B4" s="337" t="s">
        <v>716</v>
      </c>
      <c r="D4" s="67" t="s">
        <v>450</v>
      </c>
      <c r="E4" s="65"/>
      <c r="F4" s="65">
        <v>0</v>
      </c>
      <c r="G4" s="65">
        <v>33</v>
      </c>
      <c r="H4" s="65">
        <v>6</v>
      </c>
      <c r="I4" s="141">
        <f>SUM(E4:H4)</f>
        <v>39</v>
      </c>
    </row>
    <row r="5" spans="1:9" x14ac:dyDescent="0.2">
      <c r="A5" s="336" t="s">
        <v>10</v>
      </c>
      <c r="B5" s="337"/>
    </row>
    <row r="6" spans="1:9" x14ac:dyDescent="0.2">
      <c r="A6" s="336" t="s">
        <v>11</v>
      </c>
      <c r="B6" s="337" t="s">
        <v>664</v>
      </c>
    </row>
    <row r="7" spans="1:9" ht="25.5" x14ac:dyDescent="0.2">
      <c r="A7" s="336" t="s">
        <v>12</v>
      </c>
      <c r="B7" s="337" t="s">
        <v>665</v>
      </c>
    </row>
    <row r="8" spans="1:9" x14ac:dyDescent="0.2">
      <c r="A8" s="357" t="s">
        <v>76</v>
      </c>
      <c r="B8" s="339">
        <v>0</v>
      </c>
    </row>
    <row r="9" spans="1:9" ht="26.25" customHeight="1" x14ac:dyDescent="0.2">
      <c r="A9" s="486" t="s">
        <v>675</v>
      </c>
      <c r="B9" s="487"/>
    </row>
    <row r="10" spans="1:9" x14ac:dyDescent="0.2">
      <c r="A10" s="97" t="s">
        <v>9</v>
      </c>
      <c r="B10" s="338" t="s">
        <v>701</v>
      </c>
    </row>
    <row r="11" spans="1:9" x14ac:dyDescent="0.2">
      <c r="A11" s="97" t="s">
        <v>10</v>
      </c>
      <c r="B11" s="338"/>
    </row>
    <row r="12" spans="1:9" x14ac:dyDescent="0.2">
      <c r="A12" s="97" t="s">
        <v>11</v>
      </c>
      <c r="B12" s="338" t="s">
        <v>664</v>
      </c>
    </row>
    <row r="13" spans="1:9" ht="25.5" x14ac:dyDescent="0.2">
      <c r="A13" s="97" t="s">
        <v>12</v>
      </c>
      <c r="B13" s="338" t="s">
        <v>666</v>
      </c>
    </row>
    <row r="14" spans="1:9" x14ac:dyDescent="0.2">
      <c r="A14" s="357" t="s">
        <v>76</v>
      </c>
      <c r="B14" s="339">
        <v>0</v>
      </c>
    </row>
    <row r="15" spans="1:9" ht="25.5" customHeight="1" x14ac:dyDescent="0.2">
      <c r="A15" s="486" t="s">
        <v>680</v>
      </c>
      <c r="B15" s="487"/>
    </row>
    <row r="16" spans="1:9" x14ac:dyDescent="0.2">
      <c r="A16" s="336" t="s">
        <v>9</v>
      </c>
      <c r="B16" s="337" t="s">
        <v>669</v>
      </c>
    </row>
    <row r="17" spans="1:9" x14ac:dyDescent="0.2">
      <c r="A17" s="336" t="s">
        <v>10</v>
      </c>
      <c r="B17" s="337"/>
    </row>
    <row r="18" spans="1:9" x14ac:dyDescent="0.2">
      <c r="A18" s="336" t="s">
        <v>11</v>
      </c>
      <c r="B18" s="337" t="s">
        <v>664</v>
      </c>
    </row>
    <row r="19" spans="1:9" ht="25.5" x14ac:dyDescent="0.2">
      <c r="A19" s="336" t="s">
        <v>12</v>
      </c>
      <c r="B19" s="337" t="s">
        <v>666</v>
      </c>
    </row>
    <row r="20" spans="1:9" x14ac:dyDescent="0.2">
      <c r="A20" s="357" t="s">
        <v>76</v>
      </c>
      <c r="B20" s="339">
        <v>1</v>
      </c>
    </row>
    <row r="21" spans="1:9" ht="25.5" customHeight="1" x14ac:dyDescent="0.2">
      <c r="A21" s="486" t="s">
        <v>680</v>
      </c>
      <c r="B21" s="487"/>
    </row>
    <row r="22" spans="1:9" x14ac:dyDescent="0.2">
      <c r="A22" s="336" t="s">
        <v>9</v>
      </c>
      <c r="B22" s="337" t="s">
        <v>719</v>
      </c>
    </row>
    <row r="23" spans="1:9" x14ac:dyDescent="0.2">
      <c r="A23" s="336" t="s">
        <v>10</v>
      </c>
      <c r="B23" s="337"/>
    </row>
    <row r="24" spans="1:9" x14ac:dyDescent="0.2">
      <c r="A24" s="336" t="s">
        <v>11</v>
      </c>
      <c r="B24" s="337" t="s">
        <v>664</v>
      </c>
    </row>
    <row r="25" spans="1:9" ht="25.5" x14ac:dyDescent="0.2">
      <c r="A25" s="336" t="s">
        <v>12</v>
      </c>
      <c r="B25" s="337" t="s">
        <v>666</v>
      </c>
    </row>
    <row r="26" spans="1:9" ht="13.5" thickBot="1" x14ac:dyDescent="0.25">
      <c r="A26" s="358" t="s">
        <v>76</v>
      </c>
      <c r="B26" s="355">
        <v>3</v>
      </c>
    </row>
    <row r="27" spans="1:9" s="5" customFormat="1" ht="27" customHeight="1" x14ac:dyDescent="0.2">
      <c r="A27" s="486" t="s">
        <v>670</v>
      </c>
      <c r="B27" s="487"/>
      <c r="C27" s="1"/>
      <c r="D27" s="1"/>
      <c r="E27" s="1"/>
      <c r="F27" s="1"/>
      <c r="G27" s="1"/>
      <c r="H27" s="1"/>
      <c r="I27" s="1"/>
    </row>
    <row r="28" spans="1:9" ht="89.25" x14ac:dyDescent="0.2">
      <c r="A28" s="694" t="s">
        <v>9</v>
      </c>
      <c r="B28" s="695" t="s">
        <v>712</v>
      </c>
    </row>
    <row r="29" spans="1:9" x14ac:dyDescent="0.2">
      <c r="A29" s="336" t="s">
        <v>10</v>
      </c>
      <c r="B29" s="337"/>
    </row>
    <row r="30" spans="1:9" ht="25.5" x14ac:dyDescent="0.2">
      <c r="A30" s="336" t="s">
        <v>11</v>
      </c>
      <c r="B30" s="337" t="s">
        <v>660</v>
      </c>
    </row>
    <row r="31" spans="1:9" ht="25.5" x14ac:dyDescent="0.2">
      <c r="A31" s="336" t="s">
        <v>12</v>
      </c>
      <c r="B31" s="337" t="s">
        <v>661</v>
      </c>
    </row>
    <row r="32" spans="1:9" x14ac:dyDescent="0.2">
      <c r="A32" s="357" t="s">
        <v>76</v>
      </c>
      <c r="B32" s="339">
        <v>17</v>
      </c>
    </row>
    <row r="33" spans="1:2" ht="26.25" customHeight="1" x14ac:dyDescent="0.2">
      <c r="A33" s="486" t="s">
        <v>671</v>
      </c>
      <c r="B33" s="487"/>
    </row>
    <row r="34" spans="1:2" x14ac:dyDescent="0.2">
      <c r="A34" s="336" t="s">
        <v>9</v>
      </c>
      <c r="B34" s="337" t="s">
        <v>713</v>
      </c>
    </row>
    <row r="35" spans="1:2" x14ac:dyDescent="0.2">
      <c r="A35" s="336" t="s">
        <v>10</v>
      </c>
      <c r="B35" s="337"/>
    </row>
    <row r="36" spans="1:2" x14ac:dyDescent="0.2">
      <c r="A36" s="336" t="s">
        <v>11</v>
      </c>
      <c r="B36" s="337" t="s">
        <v>662</v>
      </c>
    </row>
    <row r="37" spans="1:2" ht="25.5" x14ac:dyDescent="0.2">
      <c r="A37" s="336" t="s">
        <v>12</v>
      </c>
      <c r="B37" s="337" t="s">
        <v>661</v>
      </c>
    </row>
    <row r="38" spans="1:2" x14ac:dyDescent="0.2">
      <c r="A38" s="336" t="s">
        <v>76</v>
      </c>
      <c r="B38" s="339">
        <v>11</v>
      </c>
    </row>
    <row r="39" spans="1:2" ht="26.25" customHeight="1" x14ac:dyDescent="0.2">
      <c r="A39" s="486" t="s">
        <v>676</v>
      </c>
      <c r="B39" s="487"/>
    </row>
    <row r="40" spans="1:2" x14ac:dyDescent="0.2">
      <c r="A40" s="336" t="s">
        <v>9</v>
      </c>
      <c r="B40" s="337" t="s">
        <v>700</v>
      </c>
    </row>
    <row r="41" spans="1:2" x14ac:dyDescent="0.2">
      <c r="A41" s="336" t="s">
        <v>10</v>
      </c>
      <c r="B41" s="337"/>
    </row>
    <row r="42" spans="1:2" x14ac:dyDescent="0.2">
      <c r="A42" s="336" t="s">
        <v>11</v>
      </c>
      <c r="B42" s="337" t="s">
        <v>662</v>
      </c>
    </row>
    <row r="43" spans="1:2" ht="25.5" x14ac:dyDescent="0.2">
      <c r="A43" s="336" t="s">
        <v>12</v>
      </c>
      <c r="B43" s="337" t="s">
        <v>666</v>
      </c>
    </row>
    <row r="44" spans="1:2" x14ac:dyDescent="0.2">
      <c r="A44" s="357" t="s">
        <v>76</v>
      </c>
      <c r="B44" s="339">
        <v>0</v>
      </c>
    </row>
    <row r="45" spans="1:2" ht="25.5" customHeight="1" x14ac:dyDescent="0.2">
      <c r="A45" s="486" t="s">
        <v>676</v>
      </c>
      <c r="B45" s="487"/>
    </row>
    <row r="46" spans="1:2" x14ac:dyDescent="0.2">
      <c r="A46" s="336" t="s">
        <v>9</v>
      </c>
      <c r="B46" s="337" t="s">
        <v>667</v>
      </c>
    </row>
    <row r="47" spans="1:2" x14ac:dyDescent="0.2">
      <c r="A47" s="336" t="s">
        <v>10</v>
      </c>
      <c r="B47" s="337"/>
    </row>
    <row r="48" spans="1:2" x14ac:dyDescent="0.2">
      <c r="A48" s="336" t="s">
        <v>11</v>
      </c>
      <c r="B48" s="337" t="s">
        <v>662</v>
      </c>
    </row>
    <row r="49" spans="1:2" ht="25.5" x14ac:dyDescent="0.2">
      <c r="A49" s="336" t="s">
        <v>12</v>
      </c>
      <c r="B49" s="337" t="s">
        <v>666</v>
      </c>
    </row>
    <row r="50" spans="1:2" x14ac:dyDescent="0.2">
      <c r="A50" s="357" t="s">
        <v>76</v>
      </c>
      <c r="B50" s="339">
        <v>2</v>
      </c>
    </row>
    <row r="51" spans="1:2" ht="26.25" customHeight="1" x14ac:dyDescent="0.2">
      <c r="A51" s="486" t="s">
        <v>677</v>
      </c>
      <c r="B51" s="487"/>
    </row>
    <row r="52" spans="1:2" x14ac:dyDescent="0.2">
      <c r="A52" s="336" t="s">
        <v>9</v>
      </c>
      <c r="B52" s="337" t="s">
        <v>717</v>
      </c>
    </row>
    <row r="53" spans="1:2" x14ac:dyDescent="0.2">
      <c r="A53" s="336" t="s">
        <v>10</v>
      </c>
      <c r="B53" s="337"/>
    </row>
    <row r="54" spans="1:2" x14ac:dyDescent="0.2">
      <c r="A54" s="336" t="s">
        <v>11</v>
      </c>
      <c r="B54" s="337" t="s">
        <v>668</v>
      </c>
    </row>
    <row r="55" spans="1:2" ht="25.5" x14ac:dyDescent="0.2">
      <c r="A55" s="336" t="s">
        <v>12</v>
      </c>
      <c r="B55" s="337" t="s">
        <v>666</v>
      </c>
    </row>
    <row r="56" spans="1:2" x14ac:dyDescent="0.2">
      <c r="A56" s="357" t="s">
        <v>76</v>
      </c>
      <c r="B56" s="339">
        <v>0</v>
      </c>
    </row>
    <row r="57" spans="1:2" ht="27" customHeight="1" x14ac:dyDescent="0.2">
      <c r="A57" s="486" t="s">
        <v>674</v>
      </c>
      <c r="B57" s="487"/>
    </row>
    <row r="58" spans="1:2" x14ac:dyDescent="0.2">
      <c r="A58" s="336" t="s">
        <v>9</v>
      </c>
      <c r="B58" s="337" t="s">
        <v>715</v>
      </c>
    </row>
    <row r="59" spans="1:2" x14ac:dyDescent="0.2">
      <c r="A59" s="336" t="s">
        <v>10</v>
      </c>
      <c r="B59" s="337"/>
    </row>
    <row r="60" spans="1:2" x14ac:dyDescent="0.2">
      <c r="A60" s="336" t="s">
        <v>11</v>
      </c>
      <c r="B60" s="337" t="s">
        <v>662</v>
      </c>
    </row>
    <row r="61" spans="1:2" ht="25.5" x14ac:dyDescent="0.2">
      <c r="A61" s="336" t="s">
        <v>12</v>
      </c>
      <c r="B61" s="337" t="s">
        <v>661</v>
      </c>
    </row>
    <row r="62" spans="1:2" x14ac:dyDescent="0.2">
      <c r="A62" s="357" t="s">
        <v>76</v>
      </c>
      <c r="B62" s="339">
        <v>3</v>
      </c>
    </row>
    <row r="63" spans="1:2" ht="27" customHeight="1" x14ac:dyDescent="0.2">
      <c r="A63" s="486" t="s">
        <v>678</v>
      </c>
      <c r="B63" s="487"/>
    </row>
    <row r="64" spans="1:2" x14ac:dyDescent="0.2">
      <c r="A64" s="336" t="s">
        <v>9</v>
      </c>
      <c r="B64" s="337" t="s">
        <v>718</v>
      </c>
    </row>
    <row r="65" spans="1:2" x14ac:dyDescent="0.2">
      <c r="A65" s="336" t="s">
        <v>10</v>
      </c>
      <c r="B65" s="337"/>
    </row>
    <row r="66" spans="1:2" x14ac:dyDescent="0.2">
      <c r="A66" s="336" t="s">
        <v>11</v>
      </c>
      <c r="B66" s="338" t="s">
        <v>664</v>
      </c>
    </row>
    <row r="67" spans="1:2" ht="25.5" x14ac:dyDescent="0.2">
      <c r="A67" s="336" t="s">
        <v>12</v>
      </c>
      <c r="B67" s="337" t="s">
        <v>666</v>
      </c>
    </row>
    <row r="68" spans="1:2" x14ac:dyDescent="0.2">
      <c r="A68" s="357" t="s">
        <v>76</v>
      </c>
      <c r="B68" s="339">
        <v>0</v>
      </c>
    </row>
    <row r="69" spans="1:2" ht="26.25" customHeight="1" x14ac:dyDescent="0.2">
      <c r="A69" s="486" t="s">
        <v>679</v>
      </c>
      <c r="B69" s="487"/>
    </row>
    <row r="70" spans="1:2" x14ac:dyDescent="0.2">
      <c r="A70" s="336" t="s">
        <v>9</v>
      </c>
      <c r="B70" s="337" t="s">
        <v>718</v>
      </c>
    </row>
    <row r="71" spans="1:2" x14ac:dyDescent="0.2">
      <c r="A71" s="336" t="s">
        <v>10</v>
      </c>
      <c r="B71" s="337"/>
    </row>
    <row r="72" spans="1:2" x14ac:dyDescent="0.2">
      <c r="A72" s="336" t="s">
        <v>11</v>
      </c>
      <c r="B72" s="338" t="s">
        <v>664</v>
      </c>
    </row>
    <row r="73" spans="1:2" ht="25.5" x14ac:dyDescent="0.2">
      <c r="A73" s="336" t="s">
        <v>12</v>
      </c>
      <c r="B73" s="337" t="s">
        <v>666</v>
      </c>
    </row>
    <row r="74" spans="1:2" x14ac:dyDescent="0.2">
      <c r="A74" s="357" t="s">
        <v>76</v>
      </c>
      <c r="B74" s="339">
        <v>0</v>
      </c>
    </row>
    <row r="75" spans="1:2" ht="25.5" customHeight="1" x14ac:dyDescent="0.2">
      <c r="A75" s="486" t="s">
        <v>672</v>
      </c>
      <c r="B75" s="487"/>
    </row>
    <row r="76" spans="1:2" x14ac:dyDescent="0.2">
      <c r="A76" s="336" t="s">
        <v>9</v>
      </c>
      <c r="B76" s="337" t="s">
        <v>714</v>
      </c>
    </row>
    <row r="77" spans="1:2" x14ac:dyDescent="0.2">
      <c r="A77" s="336" t="s">
        <v>10</v>
      </c>
      <c r="B77" s="337"/>
    </row>
    <row r="78" spans="1:2" x14ac:dyDescent="0.2">
      <c r="A78" s="336" t="s">
        <v>11</v>
      </c>
      <c r="B78" s="337" t="s">
        <v>663</v>
      </c>
    </row>
    <row r="79" spans="1:2" ht="25.5" x14ac:dyDescent="0.2">
      <c r="A79" s="336" t="s">
        <v>12</v>
      </c>
      <c r="B79" s="337" t="s">
        <v>661</v>
      </c>
    </row>
    <row r="80" spans="1:2" x14ac:dyDescent="0.2">
      <c r="A80" s="357" t="s">
        <v>76</v>
      </c>
      <c r="B80" s="339">
        <v>1</v>
      </c>
    </row>
    <row r="81" spans="1:2" ht="38.25" customHeight="1" x14ac:dyDescent="0.2">
      <c r="A81" s="486" t="s">
        <v>673</v>
      </c>
      <c r="B81" s="487"/>
    </row>
    <row r="82" spans="1:2" x14ac:dyDescent="0.2">
      <c r="A82" s="336" t="s">
        <v>9</v>
      </c>
      <c r="B82" s="337" t="s">
        <v>715</v>
      </c>
    </row>
    <row r="83" spans="1:2" x14ac:dyDescent="0.2">
      <c r="A83" s="336" t="s">
        <v>10</v>
      </c>
      <c r="B83" s="337"/>
    </row>
    <row r="84" spans="1:2" x14ac:dyDescent="0.2">
      <c r="A84" s="336" t="s">
        <v>11</v>
      </c>
      <c r="B84" s="337" t="s">
        <v>663</v>
      </c>
    </row>
    <row r="85" spans="1:2" ht="25.5" x14ac:dyDescent="0.2">
      <c r="A85" s="336" t="s">
        <v>12</v>
      </c>
      <c r="B85" s="337" t="s">
        <v>661</v>
      </c>
    </row>
    <row r="86" spans="1:2" x14ac:dyDescent="0.2">
      <c r="A86" s="357" t="s">
        <v>76</v>
      </c>
      <c r="B86" s="339">
        <v>1</v>
      </c>
    </row>
  </sheetData>
  <mergeCells count="16">
    <mergeCell ref="A15:B15"/>
    <mergeCell ref="A21:B21"/>
    <mergeCell ref="A57:B57"/>
    <mergeCell ref="A69:B69"/>
    <mergeCell ref="A9:B9"/>
    <mergeCell ref="A63:B63"/>
    <mergeCell ref="A39:B39"/>
    <mergeCell ref="A45:B45"/>
    <mergeCell ref="A51:B51"/>
    <mergeCell ref="A3:B3"/>
    <mergeCell ref="A33:B33"/>
    <mergeCell ref="A75:B75"/>
    <mergeCell ref="A81:B81"/>
    <mergeCell ref="A1:B1"/>
    <mergeCell ref="D1:I1"/>
    <mergeCell ref="A27:B27"/>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92D050"/>
    <pageSetUpPr fitToPage="1"/>
  </sheetPr>
  <dimension ref="A1:I66"/>
  <sheetViews>
    <sheetView zoomScale="106" zoomScaleNormal="106"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92" t="s">
        <v>495</v>
      </c>
      <c r="B1" s="493"/>
      <c r="D1" s="489" t="s">
        <v>412</v>
      </c>
      <c r="E1" s="490"/>
      <c r="F1" s="490"/>
      <c r="G1" s="490"/>
      <c r="H1" s="490"/>
      <c r="I1" s="491"/>
    </row>
    <row r="2" spans="1:9" s="5" customFormat="1" ht="38.25" customHeight="1" x14ac:dyDescent="0.2">
      <c r="A2" s="457" t="s">
        <v>640</v>
      </c>
      <c r="B2" s="340"/>
      <c r="D2" s="12" t="s">
        <v>640</v>
      </c>
      <c r="E2" s="138" t="s">
        <v>0</v>
      </c>
      <c r="F2" s="138" t="s">
        <v>2</v>
      </c>
      <c r="G2" s="138" t="s">
        <v>1</v>
      </c>
      <c r="H2" s="138" t="s">
        <v>3</v>
      </c>
      <c r="I2" s="140" t="s">
        <v>72</v>
      </c>
    </row>
    <row r="3" spans="1:9" ht="27.75" customHeight="1" x14ac:dyDescent="0.2">
      <c r="A3" s="486" t="s">
        <v>698</v>
      </c>
      <c r="B3" s="487"/>
      <c r="D3" s="66" t="s">
        <v>94</v>
      </c>
      <c r="E3" s="356">
        <v>1</v>
      </c>
      <c r="F3" s="356">
        <v>0</v>
      </c>
      <c r="G3" s="356">
        <v>1</v>
      </c>
      <c r="H3" s="356">
        <v>10</v>
      </c>
      <c r="I3" s="25">
        <f>SUM(E3:H3)</f>
        <v>12</v>
      </c>
    </row>
    <row r="4" spans="1:9" ht="13.5" thickBot="1" x14ac:dyDescent="0.25">
      <c r="A4" s="341" t="s">
        <v>559</v>
      </c>
      <c r="B4" s="350" t="s">
        <v>537</v>
      </c>
      <c r="D4" s="67" t="s">
        <v>450</v>
      </c>
      <c r="E4" s="65">
        <v>0</v>
      </c>
      <c r="F4" s="65"/>
      <c r="G4" s="65">
        <v>0</v>
      </c>
      <c r="H4" s="65">
        <v>2</v>
      </c>
      <c r="I4" s="141">
        <f>SUM(E4:H4)</f>
        <v>2</v>
      </c>
    </row>
    <row r="5" spans="1:9" x14ac:dyDescent="0.2">
      <c r="A5" s="336" t="s">
        <v>104</v>
      </c>
      <c r="B5" s="353" t="s">
        <v>699</v>
      </c>
    </row>
    <row r="6" spans="1:9" ht="25.5" x14ac:dyDescent="0.2">
      <c r="A6" s="336" t="s">
        <v>12</v>
      </c>
      <c r="B6" s="353" t="s">
        <v>666</v>
      </c>
    </row>
    <row r="7" spans="1:9" ht="13.5" thickBot="1" x14ac:dyDescent="0.25">
      <c r="A7" s="70" t="s">
        <v>76</v>
      </c>
      <c r="B7" s="354">
        <v>2</v>
      </c>
    </row>
    <row r="8" spans="1:9" ht="27.75" customHeight="1" x14ac:dyDescent="0.2">
      <c r="A8" s="486" t="s">
        <v>697</v>
      </c>
      <c r="B8" s="487"/>
    </row>
    <row r="9" spans="1:9" x14ac:dyDescent="0.2">
      <c r="A9" s="341" t="s">
        <v>559</v>
      </c>
      <c r="B9" s="350" t="s">
        <v>541</v>
      </c>
    </row>
    <row r="10" spans="1:9" x14ac:dyDescent="0.2">
      <c r="A10" s="336" t="s">
        <v>104</v>
      </c>
      <c r="B10" s="353" t="s">
        <v>686</v>
      </c>
    </row>
    <row r="11" spans="1:9" ht="25.5" x14ac:dyDescent="0.2">
      <c r="A11" s="336" t="s">
        <v>12</v>
      </c>
      <c r="B11" s="353" t="s">
        <v>666</v>
      </c>
    </row>
    <row r="12" spans="1:9" x14ac:dyDescent="0.2">
      <c r="A12" s="351" t="s">
        <v>76</v>
      </c>
      <c r="B12" s="352"/>
    </row>
    <row r="13" spans="1:9" s="5" customFormat="1" ht="27" customHeight="1" x14ac:dyDescent="0.2">
      <c r="A13" s="494" t="s">
        <v>687</v>
      </c>
      <c r="B13" s="495"/>
    </row>
    <row r="14" spans="1:9" s="5" customFormat="1" ht="12.75" customHeight="1" x14ac:dyDescent="0.2">
      <c r="A14" s="341" t="s">
        <v>559</v>
      </c>
      <c r="B14" s="350" t="s">
        <v>534</v>
      </c>
    </row>
    <row r="15" spans="1:9" ht="12.75" customHeight="1" x14ac:dyDescent="0.2">
      <c r="A15" s="342" t="s">
        <v>104</v>
      </c>
      <c r="B15" s="353" t="s">
        <v>681</v>
      </c>
    </row>
    <row r="16" spans="1:9" ht="25.5" customHeight="1" x14ac:dyDescent="0.2">
      <c r="A16" s="202" t="s">
        <v>12</v>
      </c>
      <c r="B16" s="338" t="s">
        <v>638</v>
      </c>
    </row>
    <row r="17" spans="1:2" x14ac:dyDescent="0.2">
      <c r="A17" s="351" t="s">
        <v>76</v>
      </c>
      <c r="B17" s="352"/>
    </row>
    <row r="18" spans="1:2" ht="27" customHeight="1" x14ac:dyDescent="0.2">
      <c r="A18" s="486" t="s">
        <v>688</v>
      </c>
      <c r="B18" s="487"/>
    </row>
    <row r="19" spans="1:2" x14ac:dyDescent="0.2">
      <c r="A19" s="341" t="s">
        <v>559</v>
      </c>
      <c r="B19" s="350" t="s">
        <v>537</v>
      </c>
    </row>
    <row r="20" spans="1:2" x14ac:dyDescent="0.2">
      <c r="A20" s="342" t="s">
        <v>104</v>
      </c>
      <c r="B20" s="338" t="s">
        <v>682</v>
      </c>
    </row>
    <row r="21" spans="1:2" ht="25.5" x14ac:dyDescent="0.2">
      <c r="A21" s="202" t="s">
        <v>12</v>
      </c>
      <c r="B21" s="338" t="s">
        <v>661</v>
      </c>
    </row>
    <row r="22" spans="1:2" s="39" customFormat="1" ht="15" customHeight="1" x14ac:dyDescent="0.2">
      <c r="A22" s="351" t="s">
        <v>76</v>
      </c>
      <c r="B22" s="352"/>
    </row>
    <row r="23" spans="1:2" ht="26.25" customHeight="1" x14ac:dyDescent="0.2">
      <c r="A23" s="486" t="s">
        <v>689</v>
      </c>
      <c r="B23" s="487"/>
    </row>
    <row r="24" spans="1:2" x14ac:dyDescent="0.2">
      <c r="A24" s="343" t="s">
        <v>559</v>
      </c>
      <c r="B24" s="350" t="s">
        <v>537</v>
      </c>
    </row>
    <row r="25" spans="1:2" x14ac:dyDescent="0.2">
      <c r="A25" s="344" t="s">
        <v>104</v>
      </c>
      <c r="B25" s="338" t="s">
        <v>720</v>
      </c>
    </row>
    <row r="26" spans="1:2" ht="25.5" x14ac:dyDescent="0.2">
      <c r="A26" s="97" t="s">
        <v>12</v>
      </c>
      <c r="B26" s="345" t="s">
        <v>666</v>
      </c>
    </row>
    <row r="27" spans="1:2" x14ac:dyDescent="0.2">
      <c r="A27" s="351" t="s">
        <v>76</v>
      </c>
      <c r="B27" s="352"/>
    </row>
    <row r="28" spans="1:2" ht="27" customHeight="1" x14ac:dyDescent="0.2">
      <c r="A28" s="486" t="s">
        <v>690</v>
      </c>
      <c r="B28" s="487"/>
    </row>
    <row r="29" spans="1:2" x14ac:dyDescent="0.2">
      <c r="A29" s="341" t="s">
        <v>559</v>
      </c>
      <c r="B29" s="350" t="s">
        <v>537</v>
      </c>
    </row>
    <row r="30" spans="1:2" x14ac:dyDescent="0.2">
      <c r="A30" s="344" t="s">
        <v>104</v>
      </c>
      <c r="B30" s="338" t="s">
        <v>683</v>
      </c>
    </row>
    <row r="31" spans="1:2" ht="25.5" x14ac:dyDescent="0.2">
      <c r="A31" s="97" t="s">
        <v>12</v>
      </c>
      <c r="B31" s="338" t="s">
        <v>666</v>
      </c>
    </row>
    <row r="32" spans="1:2" x14ac:dyDescent="0.2">
      <c r="A32" s="351" t="s">
        <v>76</v>
      </c>
      <c r="B32" s="352"/>
    </row>
    <row r="33" spans="1:2" ht="24" customHeight="1" x14ac:dyDescent="0.2">
      <c r="A33" s="486" t="s">
        <v>691</v>
      </c>
      <c r="B33" s="487"/>
    </row>
    <row r="34" spans="1:2" x14ac:dyDescent="0.2">
      <c r="A34" s="341" t="s">
        <v>559</v>
      </c>
      <c r="B34" s="350" t="s">
        <v>537</v>
      </c>
    </row>
    <row r="35" spans="1:2" x14ac:dyDescent="0.2">
      <c r="A35" s="344" t="s">
        <v>104</v>
      </c>
      <c r="B35" s="338" t="s">
        <v>684</v>
      </c>
    </row>
    <row r="36" spans="1:2" ht="25.5" x14ac:dyDescent="0.2">
      <c r="A36" s="97" t="s">
        <v>12</v>
      </c>
      <c r="B36" s="338" t="s">
        <v>666</v>
      </c>
    </row>
    <row r="37" spans="1:2" x14ac:dyDescent="0.2">
      <c r="A37" s="351" t="s">
        <v>76</v>
      </c>
      <c r="B37" s="352"/>
    </row>
    <row r="38" spans="1:2" ht="25.5" customHeight="1" x14ac:dyDescent="0.2">
      <c r="A38" s="486" t="s">
        <v>692</v>
      </c>
      <c r="B38" s="487"/>
    </row>
    <row r="39" spans="1:2" x14ac:dyDescent="0.2">
      <c r="A39" s="341" t="s">
        <v>559</v>
      </c>
      <c r="B39" s="350" t="s">
        <v>537</v>
      </c>
    </row>
    <row r="40" spans="1:2" x14ac:dyDescent="0.2">
      <c r="A40" s="344" t="s">
        <v>104</v>
      </c>
      <c r="B40" s="338" t="s">
        <v>682</v>
      </c>
    </row>
    <row r="41" spans="1:2" ht="25.5" x14ac:dyDescent="0.2">
      <c r="A41" s="97" t="s">
        <v>12</v>
      </c>
      <c r="B41" s="338" t="s">
        <v>666</v>
      </c>
    </row>
    <row r="42" spans="1:2" x14ac:dyDescent="0.2">
      <c r="A42" s="351" t="s">
        <v>76</v>
      </c>
      <c r="B42" s="352"/>
    </row>
    <row r="43" spans="1:2" ht="26.25" customHeight="1" x14ac:dyDescent="0.2">
      <c r="A43" s="486" t="s">
        <v>693</v>
      </c>
      <c r="B43" s="487"/>
    </row>
    <row r="44" spans="1:2" x14ac:dyDescent="0.2">
      <c r="A44" s="341" t="s">
        <v>559</v>
      </c>
      <c r="B44" s="350" t="s">
        <v>537</v>
      </c>
    </row>
    <row r="45" spans="1:2" x14ac:dyDescent="0.2">
      <c r="A45" s="344" t="s">
        <v>104</v>
      </c>
      <c r="B45" s="338" t="s">
        <v>684</v>
      </c>
    </row>
    <row r="46" spans="1:2" ht="25.5" x14ac:dyDescent="0.2">
      <c r="A46" s="97" t="s">
        <v>12</v>
      </c>
      <c r="B46" s="338" t="s">
        <v>666</v>
      </c>
    </row>
    <row r="47" spans="1:2" x14ac:dyDescent="0.2">
      <c r="A47" s="351" t="s">
        <v>76</v>
      </c>
      <c r="B47" s="352"/>
    </row>
    <row r="48" spans="1:2" ht="26.25" customHeight="1" x14ac:dyDescent="0.2">
      <c r="A48" s="486" t="s">
        <v>694</v>
      </c>
      <c r="B48" s="487"/>
    </row>
    <row r="49" spans="1:2" x14ac:dyDescent="0.2">
      <c r="A49" s="341" t="s">
        <v>559</v>
      </c>
      <c r="B49" s="350" t="s">
        <v>537</v>
      </c>
    </row>
    <row r="50" spans="1:2" x14ac:dyDescent="0.2">
      <c r="A50" s="344" t="s">
        <v>104</v>
      </c>
      <c r="B50" s="338" t="s">
        <v>685</v>
      </c>
    </row>
    <row r="51" spans="1:2" ht="25.5" x14ac:dyDescent="0.2">
      <c r="A51" s="97" t="s">
        <v>12</v>
      </c>
      <c r="B51" s="338" t="s">
        <v>666</v>
      </c>
    </row>
    <row r="52" spans="1:2" x14ac:dyDescent="0.2">
      <c r="A52" s="351" t="s">
        <v>76</v>
      </c>
      <c r="B52" s="352"/>
    </row>
    <row r="53" spans="1:2" ht="27.75" customHeight="1" x14ac:dyDescent="0.2">
      <c r="A53" s="486" t="s">
        <v>695</v>
      </c>
      <c r="B53" s="487"/>
    </row>
    <row r="54" spans="1:2" x14ac:dyDescent="0.2">
      <c r="A54" s="341" t="s">
        <v>559</v>
      </c>
      <c r="B54" s="350" t="s">
        <v>537</v>
      </c>
    </row>
    <row r="55" spans="1:2" x14ac:dyDescent="0.2">
      <c r="A55" s="344" t="s">
        <v>104</v>
      </c>
      <c r="B55" s="338" t="s">
        <v>685</v>
      </c>
    </row>
    <row r="56" spans="1:2" ht="25.5" x14ac:dyDescent="0.2">
      <c r="A56" s="97" t="s">
        <v>12</v>
      </c>
      <c r="B56" s="338" t="s">
        <v>666</v>
      </c>
    </row>
    <row r="57" spans="1:2" x14ac:dyDescent="0.2">
      <c r="A57" s="351" t="s">
        <v>76</v>
      </c>
      <c r="B57" s="352"/>
    </row>
    <row r="58" spans="1:2" ht="24.75" customHeight="1" x14ac:dyDescent="0.2">
      <c r="A58" s="486" t="s">
        <v>696</v>
      </c>
      <c r="B58" s="487"/>
    </row>
    <row r="59" spans="1:2" x14ac:dyDescent="0.2">
      <c r="A59" s="341" t="s">
        <v>559</v>
      </c>
      <c r="B59" s="350" t="s">
        <v>537</v>
      </c>
    </row>
    <row r="60" spans="1:2" x14ac:dyDescent="0.2">
      <c r="A60" s="344" t="s">
        <v>104</v>
      </c>
      <c r="B60" s="338" t="s">
        <v>685</v>
      </c>
    </row>
    <row r="61" spans="1:2" ht="25.5" x14ac:dyDescent="0.2">
      <c r="A61" s="97" t="s">
        <v>12</v>
      </c>
      <c r="B61" s="338" t="s">
        <v>666</v>
      </c>
    </row>
    <row r="62" spans="1:2" x14ac:dyDescent="0.2">
      <c r="A62" s="351" t="s">
        <v>76</v>
      </c>
      <c r="B62" s="352"/>
    </row>
    <row r="63" spans="1:2" ht="15" x14ac:dyDescent="0.25">
      <c r="A63" s="346"/>
      <c r="B63" s="347"/>
    </row>
    <row r="64" spans="1:2" ht="12.75" customHeight="1" x14ac:dyDescent="0.2">
      <c r="A64" s="496" t="s">
        <v>84</v>
      </c>
      <c r="B64" s="496"/>
    </row>
    <row r="65" spans="1:2" x14ac:dyDescent="0.2">
      <c r="A65" s="496"/>
      <c r="B65" s="496"/>
    </row>
    <row r="66" spans="1:2" x14ac:dyDescent="0.2">
      <c r="A66" s="348"/>
      <c r="B66" s="349"/>
    </row>
  </sheetData>
  <mergeCells count="15">
    <mergeCell ref="A64:B65"/>
    <mergeCell ref="A3:B3"/>
    <mergeCell ref="A48:B48"/>
    <mergeCell ref="A53:B53"/>
    <mergeCell ref="A58:B58"/>
    <mergeCell ref="A43:B43"/>
    <mergeCell ref="A23:B23"/>
    <mergeCell ref="A28:B28"/>
    <mergeCell ref="A33:B33"/>
    <mergeCell ref="A8:B8"/>
    <mergeCell ref="A1:B1"/>
    <mergeCell ref="D1:I1"/>
    <mergeCell ref="A13:B13"/>
    <mergeCell ref="A18:B18"/>
    <mergeCell ref="A38:B38"/>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rgb="FF92D050"/>
    <pageSetUpPr fitToPage="1"/>
  </sheetPr>
  <dimension ref="A1:I23"/>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9" t="s">
        <v>496</v>
      </c>
      <c r="B1" s="500"/>
      <c r="D1" s="489" t="s">
        <v>411</v>
      </c>
      <c r="E1" s="490"/>
      <c r="F1" s="490"/>
      <c r="G1" s="490"/>
      <c r="H1" s="490"/>
      <c r="I1" s="491"/>
    </row>
    <row r="2" spans="1:9" s="5" customFormat="1" ht="38.25" customHeight="1" x14ac:dyDescent="0.2">
      <c r="A2" s="458" t="s">
        <v>640</v>
      </c>
      <c r="B2" s="33"/>
      <c r="D2" s="12" t="s">
        <v>640</v>
      </c>
      <c r="E2" s="138" t="s">
        <v>0</v>
      </c>
      <c r="F2" s="138" t="s">
        <v>2</v>
      </c>
      <c r="G2" s="138" t="s">
        <v>1</v>
      </c>
      <c r="H2" s="138" t="s">
        <v>3</v>
      </c>
      <c r="I2" s="140" t="s">
        <v>72</v>
      </c>
    </row>
    <row r="3" spans="1:9" s="5" customFormat="1" ht="25.5" customHeight="1" x14ac:dyDescent="0.2">
      <c r="A3" s="501" t="s">
        <v>643</v>
      </c>
      <c r="B3" s="502"/>
      <c r="D3" s="66" t="s">
        <v>94</v>
      </c>
      <c r="E3" s="7">
        <v>3</v>
      </c>
      <c r="F3" s="7"/>
      <c r="G3" s="7"/>
      <c r="H3" s="7"/>
      <c r="I3" s="25">
        <f>SUM(E3:H3)</f>
        <v>3</v>
      </c>
    </row>
    <row r="4" spans="1:9" ht="13.5" thickBot="1" x14ac:dyDescent="0.25">
      <c r="A4" s="242" t="s">
        <v>558</v>
      </c>
      <c r="B4" s="244">
        <v>9</v>
      </c>
      <c r="D4" s="67" t="s">
        <v>450</v>
      </c>
      <c r="E4" s="65">
        <v>462</v>
      </c>
      <c r="F4" s="65"/>
      <c r="G4" s="65"/>
      <c r="H4" s="65"/>
      <c r="I4" s="141">
        <f>SUM(E4:H4)</f>
        <v>462</v>
      </c>
    </row>
    <row r="5" spans="1:9" x14ac:dyDescent="0.2">
      <c r="A5" s="243" t="s">
        <v>13</v>
      </c>
      <c r="B5" s="245" t="s">
        <v>637</v>
      </c>
    </row>
    <row r="6" spans="1:9" ht="25.5" x14ac:dyDescent="0.2">
      <c r="A6" s="243" t="s">
        <v>12</v>
      </c>
      <c r="B6" s="245" t="s">
        <v>639</v>
      </c>
    </row>
    <row r="7" spans="1:9" ht="13.5" thickBot="1" x14ac:dyDescent="0.25">
      <c r="A7" s="117" t="s">
        <v>76</v>
      </c>
      <c r="B7" s="246">
        <v>165</v>
      </c>
    </row>
    <row r="8" spans="1:9" ht="27.75" customHeight="1" x14ac:dyDescent="0.2">
      <c r="A8" s="497" t="s">
        <v>642</v>
      </c>
      <c r="B8" s="498"/>
    </row>
    <row r="9" spans="1:9" x14ac:dyDescent="0.2">
      <c r="A9" s="242" t="s">
        <v>558</v>
      </c>
      <c r="B9" s="244">
        <v>9</v>
      </c>
    </row>
    <row r="10" spans="1:9" x14ac:dyDescent="0.2">
      <c r="A10" s="243" t="s">
        <v>13</v>
      </c>
      <c r="B10" s="245" t="s">
        <v>637</v>
      </c>
    </row>
    <row r="11" spans="1:9" ht="25.5" x14ac:dyDescent="0.2">
      <c r="A11" s="243" t="s">
        <v>12</v>
      </c>
      <c r="B11" s="245" t="s">
        <v>638</v>
      </c>
    </row>
    <row r="12" spans="1:9" ht="13.5" thickBot="1" x14ac:dyDescent="0.25">
      <c r="A12" s="117" t="s">
        <v>76</v>
      </c>
      <c r="B12" s="247">
        <v>237</v>
      </c>
    </row>
    <row r="13" spans="1:9" ht="27" customHeight="1" x14ac:dyDescent="0.2">
      <c r="A13" s="497" t="s">
        <v>641</v>
      </c>
      <c r="B13" s="498"/>
    </row>
    <row r="14" spans="1:9" x14ac:dyDescent="0.2">
      <c r="A14" s="242" t="s">
        <v>558</v>
      </c>
      <c r="B14" s="244">
        <v>9</v>
      </c>
    </row>
    <row r="15" spans="1:9" x14ac:dyDescent="0.2">
      <c r="A15" s="243" t="s">
        <v>13</v>
      </c>
      <c r="B15" s="245" t="s">
        <v>637</v>
      </c>
    </row>
    <row r="16" spans="1:9" ht="12.75" customHeight="1" x14ac:dyDescent="0.2">
      <c r="A16" s="243" t="s">
        <v>12</v>
      </c>
      <c r="B16" s="245" t="s">
        <v>638</v>
      </c>
    </row>
    <row r="17" spans="1:2" ht="13.5" thickBot="1" x14ac:dyDescent="0.25">
      <c r="A17" s="81" t="s">
        <v>76</v>
      </c>
      <c r="B17" s="248">
        <v>60</v>
      </c>
    </row>
    <row r="23" spans="1:2" ht="12.75" customHeight="1" x14ac:dyDescent="0.2"/>
  </sheetData>
  <mergeCells count="5">
    <mergeCell ref="A13:B13"/>
    <mergeCell ref="A1:B1"/>
    <mergeCell ref="D1:I1"/>
    <mergeCell ref="A8:B8"/>
    <mergeCell ref="A3:B3"/>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tabColor rgb="FF92D05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79" t="s">
        <v>400</v>
      </c>
      <c r="B1" s="480"/>
      <c r="C1" s="480"/>
      <c r="D1" s="480"/>
      <c r="E1" s="480"/>
      <c r="F1" s="480"/>
      <c r="G1" s="480"/>
      <c r="H1" s="480"/>
      <c r="I1" s="480"/>
      <c r="J1" s="482"/>
    </row>
    <row r="2" spans="1:10" s="5" customFormat="1" ht="38.25" customHeight="1" x14ac:dyDescent="0.2">
      <c r="A2" s="12" t="s">
        <v>640</v>
      </c>
      <c r="B2" s="8"/>
      <c r="C2" s="483" t="s">
        <v>42</v>
      </c>
      <c r="D2" s="483"/>
      <c r="E2" s="483"/>
      <c r="F2" s="483" t="s">
        <v>43</v>
      </c>
      <c r="G2" s="483"/>
      <c r="H2" s="483"/>
      <c r="I2" s="504" t="s">
        <v>44</v>
      </c>
      <c r="J2" s="506" t="s">
        <v>4</v>
      </c>
    </row>
    <row r="3" spans="1:10" s="5" customFormat="1" ht="25.5" x14ac:dyDescent="0.2">
      <c r="A3" s="12"/>
      <c r="B3" s="8"/>
      <c r="C3" s="61" t="s">
        <v>46</v>
      </c>
      <c r="D3" s="61" t="s">
        <v>146</v>
      </c>
      <c r="E3" s="61" t="s">
        <v>147</v>
      </c>
      <c r="F3" s="61" t="s">
        <v>46</v>
      </c>
      <c r="G3" s="126" t="s">
        <v>146</v>
      </c>
      <c r="H3" s="61" t="s">
        <v>147</v>
      </c>
      <c r="I3" s="505"/>
      <c r="J3" s="507"/>
    </row>
    <row r="4" spans="1:10" s="2" customFormat="1" x14ac:dyDescent="0.2">
      <c r="A4" s="204" t="s">
        <v>531</v>
      </c>
      <c r="B4" s="205" t="s">
        <v>530</v>
      </c>
      <c r="C4" s="503"/>
      <c r="D4" s="503"/>
      <c r="E4" s="503"/>
      <c r="F4" s="503"/>
      <c r="G4" s="503"/>
      <c r="H4" s="503"/>
      <c r="I4" s="503"/>
      <c r="J4" s="14"/>
    </row>
    <row r="5" spans="1:10" x14ac:dyDescent="0.2">
      <c r="A5" s="97" t="s">
        <v>545</v>
      </c>
      <c r="B5" s="206" t="s">
        <v>532</v>
      </c>
      <c r="C5" s="9">
        <v>0</v>
      </c>
      <c r="D5" s="9">
        <v>0</v>
      </c>
      <c r="E5" s="9">
        <v>0</v>
      </c>
      <c r="F5" s="9">
        <v>0</v>
      </c>
      <c r="G5" s="9">
        <v>0</v>
      </c>
      <c r="H5" s="9">
        <v>0</v>
      </c>
      <c r="I5" s="9">
        <v>0</v>
      </c>
      <c r="J5" s="16">
        <f>SUM(C5:I5)</f>
        <v>0</v>
      </c>
    </row>
    <row r="6" spans="1:10" x14ac:dyDescent="0.2">
      <c r="A6" s="97" t="s">
        <v>546</v>
      </c>
      <c r="B6" s="206" t="s">
        <v>533</v>
      </c>
      <c r="C6" s="9">
        <v>182</v>
      </c>
      <c r="D6" s="9">
        <v>15</v>
      </c>
      <c r="E6" s="9">
        <v>73</v>
      </c>
      <c r="F6" s="9">
        <v>15</v>
      </c>
      <c r="G6" s="9">
        <v>3</v>
      </c>
      <c r="H6" s="9">
        <v>0</v>
      </c>
      <c r="I6" s="9">
        <v>0</v>
      </c>
      <c r="J6" s="16">
        <f t="shared" ref="J6:J15" si="0">SUM(C6:I6)</f>
        <v>288</v>
      </c>
    </row>
    <row r="7" spans="1:10" x14ac:dyDescent="0.2">
      <c r="A7" s="97" t="s">
        <v>547</v>
      </c>
      <c r="B7" s="206" t="s">
        <v>534</v>
      </c>
      <c r="C7" s="9">
        <v>4</v>
      </c>
      <c r="D7" s="9">
        <v>13</v>
      </c>
      <c r="E7" s="9">
        <v>25</v>
      </c>
      <c r="F7" s="9">
        <v>0</v>
      </c>
      <c r="G7" s="9">
        <v>4</v>
      </c>
      <c r="H7" s="9">
        <v>1</v>
      </c>
      <c r="I7" s="9">
        <v>9</v>
      </c>
      <c r="J7" s="16">
        <f t="shared" si="0"/>
        <v>56</v>
      </c>
    </row>
    <row r="8" spans="1:10" x14ac:dyDescent="0.2">
      <c r="A8" s="97" t="s">
        <v>548</v>
      </c>
      <c r="B8" s="206" t="s">
        <v>535</v>
      </c>
      <c r="C8" s="9">
        <v>26</v>
      </c>
      <c r="D8" s="9">
        <v>2</v>
      </c>
      <c r="E8" s="9">
        <v>17</v>
      </c>
      <c r="F8" s="9">
        <v>1</v>
      </c>
      <c r="G8" s="9">
        <v>1</v>
      </c>
      <c r="H8" s="9">
        <v>0</v>
      </c>
      <c r="I8" s="9">
        <v>39</v>
      </c>
      <c r="J8" s="16">
        <f t="shared" si="0"/>
        <v>86</v>
      </c>
    </row>
    <row r="9" spans="1:10" x14ac:dyDescent="0.2">
      <c r="A9" s="97" t="s">
        <v>549</v>
      </c>
      <c r="B9" s="206" t="s">
        <v>536</v>
      </c>
      <c r="C9" s="9">
        <v>16</v>
      </c>
      <c r="D9" s="9">
        <v>1</v>
      </c>
      <c r="E9" s="9">
        <v>0</v>
      </c>
      <c r="F9" s="9">
        <v>0</v>
      </c>
      <c r="G9" s="9">
        <v>1</v>
      </c>
      <c r="H9" s="9">
        <v>0</v>
      </c>
      <c r="I9" s="9">
        <v>1</v>
      </c>
      <c r="J9" s="16">
        <f t="shared" si="0"/>
        <v>19</v>
      </c>
    </row>
    <row r="10" spans="1:10" x14ac:dyDescent="0.2">
      <c r="A10" s="97" t="s">
        <v>550</v>
      </c>
      <c r="B10" s="206" t="s">
        <v>537</v>
      </c>
      <c r="C10" s="9">
        <v>2</v>
      </c>
      <c r="D10" s="9">
        <v>0</v>
      </c>
      <c r="E10" s="9">
        <v>0</v>
      </c>
      <c r="F10" s="9">
        <v>1</v>
      </c>
      <c r="G10" s="9">
        <v>0</v>
      </c>
      <c r="H10" s="9">
        <v>0</v>
      </c>
      <c r="I10" s="9">
        <v>0</v>
      </c>
      <c r="J10" s="16">
        <f t="shared" si="0"/>
        <v>3</v>
      </c>
    </row>
    <row r="11" spans="1:10" x14ac:dyDescent="0.2">
      <c r="A11" s="97" t="s">
        <v>544</v>
      </c>
      <c r="B11" s="206" t="s">
        <v>538</v>
      </c>
      <c r="C11" s="9">
        <v>57</v>
      </c>
      <c r="D11" s="9">
        <v>0</v>
      </c>
      <c r="E11" s="9">
        <v>0</v>
      </c>
      <c r="F11" s="9">
        <v>0</v>
      </c>
      <c r="G11" s="9">
        <v>0</v>
      </c>
      <c r="H11" s="9">
        <v>0</v>
      </c>
      <c r="I11" s="9">
        <v>1</v>
      </c>
      <c r="J11" s="16">
        <f t="shared" si="0"/>
        <v>58</v>
      </c>
    </row>
    <row r="12" spans="1:10" x14ac:dyDescent="0.2">
      <c r="A12" s="97" t="s">
        <v>551</v>
      </c>
      <c r="B12" s="206" t="s">
        <v>539</v>
      </c>
      <c r="C12" s="9">
        <v>0</v>
      </c>
      <c r="D12" s="9">
        <v>0</v>
      </c>
      <c r="E12" s="9">
        <v>2</v>
      </c>
      <c r="F12" s="9">
        <v>0</v>
      </c>
      <c r="G12" s="9">
        <v>0</v>
      </c>
      <c r="H12" s="9">
        <v>0</v>
      </c>
      <c r="I12" s="9">
        <v>0</v>
      </c>
      <c r="J12" s="16">
        <f t="shared" si="0"/>
        <v>2</v>
      </c>
    </row>
    <row r="13" spans="1:10" x14ac:dyDescent="0.2">
      <c r="A13" s="97" t="s">
        <v>552</v>
      </c>
      <c r="B13" s="206" t="s">
        <v>540</v>
      </c>
      <c r="C13" s="9">
        <v>0</v>
      </c>
      <c r="D13" s="9">
        <v>0</v>
      </c>
      <c r="E13" s="9">
        <v>0</v>
      </c>
      <c r="F13" s="9">
        <v>0</v>
      </c>
      <c r="G13" s="9">
        <v>0</v>
      </c>
      <c r="H13" s="9">
        <v>0</v>
      </c>
      <c r="I13" s="9">
        <v>0</v>
      </c>
      <c r="J13" s="16">
        <f t="shared" si="0"/>
        <v>0</v>
      </c>
    </row>
    <row r="14" spans="1:10" x14ac:dyDescent="0.2">
      <c r="A14" s="97" t="s">
        <v>553</v>
      </c>
      <c r="B14" s="206" t="s">
        <v>541</v>
      </c>
      <c r="C14" s="9">
        <v>28</v>
      </c>
      <c r="D14" s="9">
        <v>40</v>
      </c>
      <c r="E14" s="9">
        <v>5</v>
      </c>
      <c r="F14" s="9">
        <v>3</v>
      </c>
      <c r="G14" s="9">
        <v>0</v>
      </c>
      <c r="H14" s="9">
        <v>0</v>
      </c>
      <c r="I14" s="9">
        <v>2</v>
      </c>
      <c r="J14" s="16">
        <f t="shared" si="0"/>
        <v>78</v>
      </c>
    </row>
    <row r="15" spans="1:10" x14ac:dyDescent="0.2">
      <c r="A15" s="97" t="s">
        <v>543</v>
      </c>
      <c r="B15" s="206" t="s">
        <v>542</v>
      </c>
      <c r="C15" s="20">
        <v>2</v>
      </c>
      <c r="D15" s="20">
        <v>9</v>
      </c>
      <c r="E15" s="20">
        <v>4</v>
      </c>
      <c r="F15" s="20">
        <v>0</v>
      </c>
      <c r="G15" s="20">
        <v>0</v>
      </c>
      <c r="H15" s="20">
        <v>0</v>
      </c>
      <c r="I15" s="20">
        <v>11</v>
      </c>
      <c r="J15" s="16">
        <f t="shared" si="0"/>
        <v>26</v>
      </c>
    </row>
    <row r="16" spans="1:10" ht="13.5" thickBot="1" x14ac:dyDescent="0.25">
      <c r="A16" s="21" t="s">
        <v>4</v>
      </c>
      <c r="B16" s="199" t="s">
        <v>92</v>
      </c>
      <c r="C16" s="22">
        <f t="shared" ref="C16:H16" si="1">SUM(C5:C15)</f>
        <v>317</v>
      </c>
      <c r="D16" s="22">
        <f t="shared" si="1"/>
        <v>80</v>
      </c>
      <c r="E16" s="22">
        <f t="shared" si="1"/>
        <v>126</v>
      </c>
      <c r="F16" s="22">
        <f t="shared" si="1"/>
        <v>20</v>
      </c>
      <c r="G16" s="22">
        <f t="shared" si="1"/>
        <v>9</v>
      </c>
      <c r="H16" s="22">
        <f t="shared" si="1"/>
        <v>1</v>
      </c>
      <c r="I16" s="22">
        <f>SUM(I5:I15)</f>
        <v>63</v>
      </c>
      <c r="J16" s="17">
        <f>SUM(J5:J15)</f>
        <v>616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tabColor rgb="FF92D050"/>
  </sheetPr>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88" t="s">
        <v>636</v>
      </c>
      <c r="B1" s="480"/>
      <c r="C1" s="480"/>
      <c r="D1" s="480"/>
      <c r="E1" s="480"/>
      <c r="F1" s="480"/>
      <c r="G1" s="480"/>
      <c r="H1" s="480"/>
      <c r="I1" s="480"/>
      <c r="J1" s="480"/>
      <c r="K1" s="482"/>
    </row>
    <row r="2" spans="1:11" s="5" customFormat="1" ht="38.25" customHeight="1" x14ac:dyDescent="0.2">
      <c r="A2" s="12" t="s">
        <v>640</v>
      </c>
      <c r="B2" s="8"/>
      <c r="C2" s="483" t="s">
        <v>42</v>
      </c>
      <c r="D2" s="483"/>
      <c r="E2" s="483"/>
      <c r="F2" s="483" t="s">
        <v>43</v>
      </c>
      <c r="G2" s="483"/>
      <c r="H2" s="483"/>
      <c r="I2" s="504" t="s">
        <v>44</v>
      </c>
      <c r="J2" s="509" t="s">
        <v>468</v>
      </c>
      <c r="K2" s="511" t="s">
        <v>45</v>
      </c>
    </row>
    <row r="3" spans="1:11" s="5" customFormat="1" ht="30.75" customHeight="1" x14ac:dyDescent="0.2">
      <c r="A3" s="12"/>
      <c r="B3" s="8"/>
      <c r="C3" s="126" t="s">
        <v>46</v>
      </c>
      <c r="D3" s="126" t="s">
        <v>146</v>
      </c>
      <c r="E3" s="126" t="s">
        <v>147</v>
      </c>
      <c r="F3" s="126" t="s">
        <v>46</v>
      </c>
      <c r="G3" s="126" t="s">
        <v>146</v>
      </c>
      <c r="H3" s="126" t="s">
        <v>147</v>
      </c>
      <c r="I3" s="505"/>
      <c r="J3" s="510"/>
      <c r="K3" s="512"/>
    </row>
    <row r="4" spans="1:11" s="2" customFormat="1" x14ac:dyDescent="0.2">
      <c r="A4" s="204" t="s">
        <v>531</v>
      </c>
      <c r="B4" s="205" t="s">
        <v>530</v>
      </c>
      <c r="C4" s="503"/>
      <c r="D4" s="503"/>
      <c r="E4" s="503"/>
      <c r="F4" s="503"/>
      <c r="G4" s="503"/>
      <c r="H4" s="503"/>
      <c r="I4" s="503"/>
      <c r="J4" s="29"/>
      <c r="K4" s="30"/>
    </row>
    <row r="5" spans="1:11" x14ac:dyDescent="0.2">
      <c r="A5" s="97" t="s">
        <v>545</v>
      </c>
      <c r="B5" s="206" t="s">
        <v>532</v>
      </c>
      <c r="C5" s="328">
        <v>0</v>
      </c>
      <c r="D5" s="328">
        <v>0</v>
      </c>
      <c r="E5" s="328">
        <v>0</v>
      </c>
      <c r="F5" s="328">
        <v>0</v>
      </c>
      <c r="G5" s="328">
        <v>0</v>
      </c>
      <c r="H5" s="328">
        <v>0</v>
      </c>
      <c r="I5" s="328">
        <v>0</v>
      </c>
      <c r="J5" s="330">
        <v>0</v>
      </c>
      <c r="K5" s="28"/>
    </row>
    <row r="6" spans="1:11" x14ac:dyDescent="0.2">
      <c r="A6" s="97" t="s">
        <v>546</v>
      </c>
      <c r="B6" s="206" t="s">
        <v>533</v>
      </c>
      <c r="C6" s="328">
        <v>2588</v>
      </c>
      <c r="D6" s="328">
        <v>244</v>
      </c>
      <c r="E6" s="328">
        <v>1603</v>
      </c>
      <c r="F6" s="328">
        <v>220</v>
      </c>
      <c r="G6" s="328">
        <v>351</v>
      </c>
      <c r="H6" s="328">
        <v>0</v>
      </c>
      <c r="I6" s="328">
        <v>0</v>
      </c>
      <c r="J6" s="330">
        <v>5006</v>
      </c>
      <c r="K6" s="28"/>
    </row>
    <row r="7" spans="1:11" x14ac:dyDescent="0.2">
      <c r="A7" s="97" t="s">
        <v>547</v>
      </c>
      <c r="B7" s="206" t="s">
        <v>534</v>
      </c>
      <c r="C7" s="328">
        <v>31</v>
      </c>
      <c r="D7" s="328">
        <v>143</v>
      </c>
      <c r="E7" s="328">
        <v>111</v>
      </c>
      <c r="F7" s="328">
        <v>0</v>
      </c>
      <c r="G7" s="328">
        <v>127</v>
      </c>
      <c r="H7" s="328">
        <v>73</v>
      </c>
      <c r="I7" s="328">
        <v>273</v>
      </c>
      <c r="J7" s="330">
        <v>758</v>
      </c>
      <c r="K7" s="28"/>
    </row>
    <row r="8" spans="1:11" x14ac:dyDescent="0.2">
      <c r="A8" s="97" t="s">
        <v>548</v>
      </c>
      <c r="B8" s="206" t="s">
        <v>535</v>
      </c>
      <c r="C8" s="328">
        <v>313</v>
      </c>
      <c r="D8" s="328">
        <v>17</v>
      </c>
      <c r="E8" s="328">
        <v>273</v>
      </c>
      <c r="F8" s="328">
        <v>34</v>
      </c>
      <c r="G8" s="328">
        <v>52</v>
      </c>
      <c r="H8" s="328">
        <v>0</v>
      </c>
      <c r="I8" s="328">
        <v>1116</v>
      </c>
      <c r="J8" s="330">
        <v>1805</v>
      </c>
      <c r="K8" s="28"/>
    </row>
    <row r="9" spans="1:11" x14ac:dyDescent="0.2">
      <c r="A9" s="97" t="s">
        <v>549</v>
      </c>
      <c r="B9" s="206" t="s">
        <v>536</v>
      </c>
      <c r="C9" s="328">
        <v>239</v>
      </c>
      <c r="D9" s="328">
        <v>16</v>
      </c>
      <c r="E9" s="328">
        <v>0</v>
      </c>
      <c r="F9" s="328">
        <v>0</v>
      </c>
      <c r="G9" s="328">
        <v>25</v>
      </c>
      <c r="H9" s="328">
        <v>0</v>
      </c>
      <c r="I9" s="328">
        <v>85</v>
      </c>
      <c r="J9" s="330">
        <v>365</v>
      </c>
      <c r="K9" s="28"/>
    </row>
    <row r="10" spans="1:11" x14ac:dyDescent="0.2">
      <c r="A10" s="97" t="s">
        <v>550</v>
      </c>
      <c r="B10" s="206" t="s">
        <v>537</v>
      </c>
      <c r="C10" s="328">
        <v>21</v>
      </c>
      <c r="D10" s="328">
        <v>0</v>
      </c>
      <c r="E10" s="328">
        <v>0</v>
      </c>
      <c r="F10" s="328">
        <v>3</v>
      </c>
      <c r="G10" s="328">
        <v>0</v>
      </c>
      <c r="H10" s="328">
        <v>0</v>
      </c>
      <c r="I10" s="328">
        <v>0</v>
      </c>
      <c r="J10" s="330">
        <v>24</v>
      </c>
      <c r="K10" s="28"/>
    </row>
    <row r="11" spans="1:11" x14ac:dyDescent="0.2">
      <c r="A11" s="97" t="s">
        <v>544</v>
      </c>
      <c r="B11" s="206" t="s">
        <v>538</v>
      </c>
      <c r="C11" s="328">
        <v>415</v>
      </c>
      <c r="D11" s="328">
        <v>0</v>
      </c>
      <c r="E11" s="328">
        <v>0</v>
      </c>
      <c r="F11" s="328">
        <v>0</v>
      </c>
      <c r="G11" s="328">
        <v>0</v>
      </c>
      <c r="H11" s="328">
        <v>0</v>
      </c>
      <c r="I11" s="328">
        <v>20</v>
      </c>
      <c r="J11" s="330">
        <v>435</v>
      </c>
      <c r="K11" s="28"/>
    </row>
    <row r="12" spans="1:11" x14ac:dyDescent="0.2">
      <c r="A12" s="97" t="s">
        <v>551</v>
      </c>
      <c r="B12" s="206" t="s">
        <v>539</v>
      </c>
      <c r="C12" s="328">
        <v>0</v>
      </c>
      <c r="D12" s="328">
        <v>0</v>
      </c>
      <c r="E12" s="328">
        <v>42</v>
      </c>
      <c r="F12" s="328">
        <v>0</v>
      </c>
      <c r="G12" s="328">
        <v>0</v>
      </c>
      <c r="H12" s="328">
        <v>0</v>
      </c>
      <c r="I12" s="328">
        <v>0</v>
      </c>
      <c r="J12" s="330">
        <v>42</v>
      </c>
      <c r="K12" s="28"/>
    </row>
    <row r="13" spans="1:11" x14ac:dyDescent="0.2">
      <c r="A13" s="97" t="s">
        <v>552</v>
      </c>
      <c r="B13" s="206" t="s">
        <v>540</v>
      </c>
      <c r="C13" s="328">
        <v>0</v>
      </c>
      <c r="D13" s="328">
        <v>0</v>
      </c>
      <c r="E13" s="328">
        <v>0</v>
      </c>
      <c r="F13" s="328">
        <v>0</v>
      </c>
      <c r="G13" s="328">
        <v>0</v>
      </c>
      <c r="H13" s="328">
        <v>0</v>
      </c>
      <c r="I13" s="328">
        <v>0</v>
      </c>
      <c r="J13" s="330">
        <v>0</v>
      </c>
      <c r="K13" s="28"/>
    </row>
    <row r="14" spans="1:11" x14ac:dyDescent="0.2">
      <c r="A14" s="97" t="s">
        <v>553</v>
      </c>
      <c r="B14" s="206" t="s">
        <v>541</v>
      </c>
      <c r="C14" s="328">
        <v>897</v>
      </c>
      <c r="D14" s="328">
        <v>653</v>
      </c>
      <c r="E14" s="328">
        <v>34</v>
      </c>
      <c r="F14" s="328">
        <v>467</v>
      </c>
      <c r="G14" s="328">
        <v>0</v>
      </c>
      <c r="H14" s="328">
        <v>0</v>
      </c>
      <c r="I14" s="328">
        <v>36</v>
      </c>
      <c r="J14" s="330">
        <v>2087</v>
      </c>
      <c r="K14" s="28"/>
    </row>
    <row r="15" spans="1:11" x14ac:dyDescent="0.2">
      <c r="A15" s="97" t="s">
        <v>543</v>
      </c>
      <c r="B15" s="206" t="s">
        <v>542</v>
      </c>
      <c r="C15" s="360">
        <v>0</v>
      </c>
      <c r="D15" s="360">
        <v>80</v>
      </c>
      <c r="E15" s="360">
        <v>94</v>
      </c>
      <c r="F15" s="360">
        <v>0</v>
      </c>
      <c r="G15" s="360">
        <v>0</v>
      </c>
      <c r="H15" s="360">
        <v>0</v>
      </c>
      <c r="I15" s="360">
        <v>219</v>
      </c>
      <c r="J15" s="361">
        <v>393</v>
      </c>
      <c r="K15" s="198"/>
    </row>
    <row r="16" spans="1:11" ht="13.5" thickBot="1" x14ac:dyDescent="0.25">
      <c r="A16" s="21" t="s">
        <v>468</v>
      </c>
      <c r="B16" s="199" t="s">
        <v>92</v>
      </c>
      <c r="C16" s="359">
        <v>4504</v>
      </c>
      <c r="D16" s="359">
        <v>1153</v>
      </c>
      <c r="E16" s="359">
        <v>2157</v>
      </c>
      <c r="F16" s="359">
        <v>724</v>
      </c>
      <c r="G16" s="359">
        <v>555</v>
      </c>
      <c r="H16" s="359">
        <v>73</v>
      </c>
      <c r="I16" s="359">
        <v>1749</v>
      </c>
      <c r="J16" s="359">
        <v>10915</v>
      </c>
      <c r="K16" s="17"/>
    </row>
    <row r="18" spans="1:11" ht="30" customHeight="1" x14ac:dyDescent="0.2">
      <c r="A18" s="508" t="s">
        <v>605</v>
      </c>
      <c r="B18" s="508"/>
      <c r="C18" s="508"/>
      <c r="D18" s="508"/>
      <c r="E18" s="508"/>
      <c r="F18" s="508"/>
      <c r="G18" s="508"/>
      <c r="H18" s="508"/>
      <c r="I18" s="508"/>
      <c r="J18" s="508"/>
      <c r="K18" s="50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51"/>
  <sheetViews>
    <sheetView zoomScaleNormal="100" workbookViewId="0">
      <pane ySplit="3" topLeftCell="A4" activePane="bottomLeft" state="frozen"/>
      <selection activeCell="N13" sqref="N13"/>
      <selection pane="bottomLeft" activeCell="A4" sqref="A4"/>
    </sheetView>
  </sheetViews>
  <sheetFormatPr defaultColWidth="9.140625" defaultRowHeight="15" x14ac:dyDescent="0.25"/>
  <cols>
    <col min="1" max="1" width="48.5703125" style="2" customWidth="1"/>
    <col min="2" max="2" width="6.7109375" style="3" customWidth="1"/>
    <col min="3" max="3" width="8.28515625" style="294" customWidth="1"/>
    <col min="4" max="4" width="6.85546875" style="294" customWidth="1"/>
    <col min="5" max="5" width="8.5703125" style="294" customWidth="1"/>
    <col min="6" max="6" width="7.42578125" style="294" customWidth="1"/>
    <col min="7" max="7" width="8.7109375" style="294" customWidth="1"/>
    <col min="8" max="8" width="7" style="294" customWidth="1"/>
    <col min="9" max="11" width="9.140625" style="294"/>
    <col min="12" max="13" width="9.140625" style="1"/>
    <col min="15" max="16384" width="9.140625" style="1"/>
  </cols>
  <sheetData>
    <row r="1" spans="1:14" ht="33.75" customHeight="1" x14ac:dyDescent="0.25">
      <c r="A1" s="520" t="s">
        <v>394</v>
      </c>
      <c r="B1" s="521"/>
      <c r="C1" s="521"/>
      <c r="D1" s="521"/>
      <c r="E1" s="521"/>
      <c r="F1" s="521"/>
      <c r="G1" s="521"/>
      <c r="H1" s="521"/>
      <c r="I1" s="521"/>
      <c r="J1" s="521"/>
      <c r="K1" s="500"/>
    </row>
    <row r="2" spans="1:14" s="5" customFormat="1" ht="38.25" customHeight="1" x14ac:dyDescent="0.25">
      <c r="A2" s="459" t="s">
        <v>640</v>
      </c>
      <c r="B2" s="8"/>
      <c r="C2" s="522" t="s">
        <v>0</v>
      </c>
      <c r="D2" s="522"/>
      <c r="E2" s="522" t="s">
        <v>2</v>
      </c>
      <c r="F2" s="522"/>
      <c r="G2" s="522" t="s">
        <v>1</v>
      </c>
      <c r="H2" s="522"/>
      <c r="I2" s="523" t="s">
        <v>3</v>
      </c>
      <c r="J2" s="524"/>
      <c r="K2" s="280" t="s">
        <v>4</v>
      </c>
      <c r="N2"/>
    </row>
    <row r="3" spans="1:14" s="5" customFormat="1" ht="13.5" customHeight="1" thickBot="1" x14ac:dyDescent="0.3">
      <c r="A3" s="34"/>
      <c r="B3" s="36"/>
      <c r="C3" s="327" t="s">
        <v>7</v>
      </c>
      <c r="D3" s="327" t="s">
        <v>8</v>
      </c>
      <c r="E3" s="327" t="s">
        <v>7</v>
      </c>
      <c r="F3" s="327" t="s">
        <v>8</v>
      </c>
      <c r="G3" s="327" t="s">
        <v>7</v>
      </c>
      <c r="H3" s="327" t="s">
        <v>8</v>
      </c>
      <c r="I3" s="327" t="s">
        <v>7</v>
      </c>
      <c r="J3" s="327" t="s">
        <v>8</v>
      </c>
      <c r="K3" s="281"/>
      <c r="N3"/>
    </row>
    <row r="4" spans="1:14" s="2" customFormat="1" x14ac:dyDescent="0.25">
      <c r="A4" s="256" t="s">
        <v>645</v>
      </c>
      <c r="B4" s="208"/>
      <c r="C4" s="517"/>
      <c r="D4" s="518"/>
      <c r="E4" s="518"/>
      <c r="F4" s="518"/>
      <c r="G4" s="518"/>
      <c r="H4" s="518"/>
      <c r="I4" s="518"/>
      <c r="J4" s="518"/>
      <c r="K4" s="519"/>
      <c r="N4"/>
    </row>
    <row r="5" spans="1:14" x14ac:dyDescent="0.25">
      <c r="A5" s="204" t="s">
        <v>531</v>
      </c>
      <c r="B5" s="205" t="s">
        <v>530</v>
      </c>
      <c r="C5" s="514"/>
      <c r="D5" s="515"/>
      <c r="E5" s="515"/>
      <c r="F5" s="515"/>
      <c r="G5" s="515"/>
      <c r="H5" s="515"/>
      <c r="I5" s="515"/>
      <c r="J5" s="515"/>
      <c r="K5" s="516"/>
    </row>
    <row r="6" spans="1:14" ht="12.75" x14ac:dyDescent="0.2">
      <c r="A6" s="97" t="s">
        <v>545</v>
      </c>
      <c r="B6" s="206" t="s">
        <v>532</v>
      </c>
      <c r="C6" s="328"/>
      <c r="D6" s="328"/>
      <c r="E6" s="328"/>
      <c r="F6" s="328"/>
      <c r="G6" s="328"/>
      <c r="H6" s="328"/>
      <c r="I6" s="328"/>
      <c r="J6" s="329"/>
      <c r="K6" s="282">
        <f>SUM(C6:J6)</f>
        <v>0</v>
      </c>
      <c r="N6" s="1"/>
    </row>
    <row r="7" spans="1:14" ht="12.75" x14ac:dyDescent="0.2">
      <c r="A7" s="97" t="s">
        <v>546</v>
      </c>
      <c r="B7" s="206" t="s">
        <v>533</v>
      </c>
      <c r="C7" s="328">
        <v>6</v>
      </c>
      <c r="D7" s="328">
        <v>26</v>
      </c>
      <c r="E7" s="328"/>
      <c r="F7" s="328"/>
      <c r="G7" s="328">
        <v>3</v>
      </c>
      <c r="H7" s="328">
        <v>17</v>
      </c>
      <c r="I7" s="328"/>
      <c r="J7" s="329"/>
      <c r="K7" s="282">
        <f t="shared" ref="K7:K15" si="0">SUM(C7:J7)</f>
        <v>52</v>
      </c>
      <c r="N7" s="1"/>
    </row>
    <row r="8" spans="1:14" ht="12.75" x14ac:dyDescent="0.2">
      <c r="A8" s="97" t="s">
        <v>547</v>
      </c>
      <c r="B8" s="206" t="s">
        <v>534</v>
      </c>
      <c r="C8" s="328">
        <v>48</v>
      </c>
      <c r="D8" s="328">
        <v>383</v>
      </c>
      <c r="E8" s="328">
        <v>39</v>
      </c>
      <c r="F8" s="328"/>
      <c r="G8" s="328">
        <v>2</v>
      </c>
      <c r="H8" s="328">
        <v>60</v>
      </c>
      <c r="I8" s="328">
        <v>9</v>
      </c>
      <c r="J8" s="329">
        <v>14</v>
      </c>
      <c r="K8" s="282">
        <f t="shared" si="0"/>
        <v>555</v>
      </c>
      <c r="N8" s="1"/>
    </row>
    <row r="9" spans="1:14" ht="12.75" x14ac:dyDescent="0.2">
      <c r="A9" s="97" t="s">
        <v>548</v>
      </c>
      <c r="B9" s="206" t="s">
        <v>535</v>
      </c>
      <c r="C9" s="328"/>
      <c r="D9" s="328"/>
      <c r="E9" s="328"/>
      <c r="F9" s="328"/>
      <c r="G9" s="328"/>
      <c r="H9" s="328"/>
      <c r="I9" s="328">
        <v>18</v>
      </c>
      <c r="J9" s="329">
        <v>1</v>
      </c>
      <c r="K9" s="282">
        <f t="shared" si="0"/>
        <v>19</v>
      </c>
      <c r="N9" s="1"/>
    </row>
    <row r="10" spans="1:14" ht="12.75" x14ac:dyDescent="0.2">
      <c r="A10" s="97" t="s">
        <v>549</v>
      </c>
      <c r="B10" s="206" t="s">
        <v>536</v>
      </c>
      <c r="C10" s="328"/>
      <c r="D10" s="328"/>
      <c r="E10" s="328"/>
      <c r="F10" s="328"/>
      <c r="G10" s="328"/>
      <c r="H10" s="328"/>
      <c r="I10" s="328"/>
      <c r="J10" s="329"/>
      <c r="K10" s="282">
        <f t="shared" si="0"/>
        <v>0</v>
      </c>
      <c r="N10" s="1"/>
    </row>
    <row r="11" spans="1:14" ht="12.75" x14ac:dyDescent="0.2">
      <c r="A11" s="97" t="s">
        <v>550</v>
      </c>
      <c r="B11" s="206" t="s">
        <v>537</v>
      </c>
      <c r="C11" s="328"/>
      <c r="D11" s="328"/>
      <c r="E11" s="328"/>
      <c r="F11" s="328"/>
      <c r="G11" s="328"/>
      <c r="H11" s="328"/>
      <c r="I11" s="328"/>
      <c r="J11" s="329"/>
      <c r="K11" s="282">
        <f t="shared" si="0"/>
        <v>0</v>
      </c>
      <c r="N11" s="1"/>
    </row>
    <row r="12" spans="1:14" ht="12.75" x14ac:dyDescent="0.2">
      <c r="A12" s="97" t="s">
        <v>544</v>
      </c>
      <c r="B12" s="206" t="s">
        <v>538</v>
      </c>
      <c r="C12" s="328"/>
      <c r="D12" s="328"/>
      <c r="E12" s="328"/>
      <c r="F12" s="328"/>
      <c r="G12" s="328"/>
      <c r="H12" s="328"/>
      <c r="I12" s="328"/>
      <c r="J12" s="329"/>
      <c r="K12" s="282">
        <f t="shared" si="0"/>
        <v>0</v>
      </c>
      <c r="N12" s="1"/>
    </row>
    <row r="13" spans="1:14" ht="12.75" x14ac:dyDescent="0.2">
      <c r="A13" s="97" t="s">
        <v>551</v>
      </c>
      <c r="B13" s="206" t="s">
        <v>539</v>
      </c>
      <c r="C13" s="328"/>
      <c r="D13" s="328"/>
      <c r="E13" s="328"/>
      <c r="F13" s="328"/>
      <c r="G13" s="328"/>
      <c r="H13" s="328"/>
      <c r="I13" s="328"/>
      <c r="J13" s="329"/>
      <c r="K13" s="282">
        <f t="shared" si="0"/>
        <v>0</v>
      </c>
      <c r="N13" s="1"/>
    </row>
    <row r="14" spans="1:14" ht="12.75" x14ac:dyDescent="0.2">
      <c r="A14" s="97" t="s">
        <v>552</v>
      </c>
      <c r="B14" s="206" t="s">
        <v>540</v>
      </c>
      <c r="C14" s="328"/>
      <c r="D14" s="328"/>
      <c r="E14" s="328"/>
      <c r="F14" s="328"/>
      <c r="G14" s="328"/>
      <c r="H14" s="328"/>
      <c r="I14" s="328"/>
      <c r="J14" s="329"/>
      <c r="K14" s="282">
        <f t="shared" si="0"/>
        <v>0</v>
      </c>
      <c r="N14" s="1"/>
    </row>
    <row r="15" spans="1:14" ht="12.75" x14ac:dyDescent="0.2">
      <c r="A15" s="97" t="s">
        <v>553</v>
      </c>
      <c r="B15" s="206" t="s">
        <v>541</v>
      </c>
      <c r="C15" s="328">
        <v>283</v>
      </c>
      <c r="D15" s="328">
        <v>226</v>
      </c>
      <c r="E15" s="328"/>
      <c r="F15" s="328"/>
      <c r="G15" s="328">
        <v>66</v>
      </c>
      <c r="H15" s="328">
        <v>189</v>
      </c>
      <c r="I15" s="328">
        <v>17</v>
      </c>
      <c r="J15" s="329">
        <v>4</v>
      </c>
      <c r="K15" s="282">
        <f t="shared" si="0"/>
        <v>785</v>
      </c>
      <c r="N15" s="1"/>
    </row>
    <row r="16" spans="1:14" ht="12.75" x14ac:dyDescent="0.2">
      <c r="A16" s="97" t="s">
        <v>543</v>
      </c>
      <c r="B16" s="206" t="s">
        <v>542</v>
      </c>
      <c r="C16" s="328"/>
      <c r="D16" s="328"/>
      <c r="E16" s="328"/>
      <c r="F16" s="328"/>
      <c r="G16" s="328"/>
      <c r="H16" s="328"/>
      <c r="I16" s="328"/>
      <c r="J16" s="329"/>
      <c r="K16" s="282">
        <f>SUM(C16:J16)</f>
        <v>0</v>
      </c>
      <c r="N16" s="1"/>
    </row>
    <row r="17" spans="1:14" ht="12.75" x14ac:dyDescent="0.2">
      <c r="A17" s="207" t="s">
        <v>91</v>
      </c>
      <c r="B17" s="271" t="s">
        <v>92</v>
      </c>
      <c r="C17" s="330">
        <f t="shared" ref="C17:K17" si="1">SUM(C6:C16)</f>
        <v>337</v>
      </c>
      <c r="D17" s="330">
        <f t="shared" si="1"/>
        <v>635</v>
      </c>
      <c r="E17" s="330">
        <f t="shared" si="1"/>
        <v>39</v>
      </c>
      <c r="F17" s="330">
        <f t="shared" si="1"/>
        <v>0</v>
      </c>
      <c r="G17" s="330">
        <f t="shared" si="1"/>
        <v>71</v>
      </c>
      <c r="H17" s="330">
        <f t="shared" si="1"/>
        <v>266</v>
      </c>
      <c r="I17" s="330">
        <f t="shared" si="1"/>
        <v>44</v>
      </c>
      <c r="J17" s="330">
        <f t="shared" si="1"/>
        <v>19</v>
      </c>
      <c r="K17" s="283">
        <f t="shared" si="1"/>
        <v>1411</v>
      </c>
      <c r="N17" s="1"/>
    </row>
    <row r="18" spans="1:14" ht="12.75" x14ac:dyDescent="0.2">
      <c r="A18" s="97" t="s">
        <v>656</v>
      </c>
      <c r="B18" s="284" t="s">
        <v>92</v>
      </c>
      <c r="C18" s="328">
        <v>286</v>
      </c>
      <c r="D18" s="328">
        <v>390</v>
      </c>
      <c r="E18" s="328">
        <v>5</v>
      </c>
      <c r="F18" s="328"/>
      <c r="G18" s="328">
        <v>64</v>
      </c>
      <c r="H18" s="328">
        <v>202</v>
      </c>
      <c r="I18" s="328">
        <v>29</v>
      </c>
      <c r="J18" s="328">
        <v>4</v>
      </c>
      <c r="K18" s="285">
        <f t="shared" ref="K18" si="2">SUM(C18:J18)</f>
        <v>980</v>
      </c>
      <c r="N18" s="1"/>
    </row>
    <row r="19" spans="1:14" ht="12.75" x14ac:dyDescent="0.2">
      <c r="A19" s="97" t="s">
        <v>657</v>
      </c>
      <c r="B19" s="284" t="s">
        <v>92</v>
      </c>
      <c r="C19" s="328">
        <v>10</v>
      </c>
      <c r="D19" s="328">
        <v>58</v>
      </c>
      <c r="E19" s="328">
        <v>2</v>
      </c>
      <c r="F19" s="328"/>
      <c r="G19" s="328">
        <v>4</v>
      </c>
      <c r="H19" s="328">
        <v>5</v>
      </c>
      <c r="I19" s="328">
        <v>11</v>
      </c>
      <c r="J19" s="328">
        <v>6</v>
      </c>
      <c r="K19" s="285">
        <f>SUM(C19:J19)</f>
        <v>96</v>
      </c>
      <c r="N19" s="1"/>
    </row>
    <row r="20" spans="1:14" s="2" customFormat="1" ht="12.75" x14ac:dyDescent="0.2">
      <c r="A20" s="256" t="s">
        <v>646</v>
      </c>
      <c r="B20" s="208"/>
      <c r="C20" s="517"/>
      <c r="D20" s="518"/>
      <c r="E20" s="518"/>
      <c r="F20" s="518"/>
      <c r="G20" s="518"/>
      <c r="H20" s="518"/>
      <c r="I20" s="518"/>
      <c r="J20" s="518"/>
      <c r="K20" s="519"/>
      <c r="M20" s="1"/>
      <c r="N20" s="1"/>
    </row>
    <row r="21" spans="1:14" ht="12.75" x14ac:dyDescent="0.2">
      <c r="A21" s="204" t="s">
        <v>531</v>
      </c>
      <c r="B21" s="205" t="s">
        <v>530</v>
      </c>
      <c r="C21" s="514"/>
      <c r="D21" s="515"/>
      <c r="E21" s="515"/>
      <c r="F21" s="515"/>
      <c r="G21" s="515"/>
      <c r="H21" s="515"/>
      <c r="I21" s="515"/>
      <c r="J21" s="515"/>
      <c r="K21" s="516"/>
      <c r="N21" s="1"/>
    </row>
    <row r="22" spans="1:14" ht="12.75" x14ac:dyDescent="0.2">
      <c r="A22" s="97" t="s">
        <v>545</v>
      </c>
      <c r="B22" s="206" t="s">
        <v>532</v>
      </c>
      <c r="C22" s="328"/>
      <c r="D22" s="328"/>
      <c r="E22" s="328"/>
      <c r="F22" s="328"/>
      <c r="G22" s="328"/>
      <c r="H22" s="328"/>
      <c r="I22" s="328"/>
      <c r="J22" s="329"/>
      <c r="K22" s="282">
        <f>SUM(C22:J22)</f>
        <v>0</v>
      </c>
      <c r="N22" s="1"/>
    </row>
    <row r="23" spans="1:14" ht="12.75" x14ac:dyDescent="0.2">
      <c r="A23" s="97" t="s">
        <v>546</v>
      </c>
      <c r="B23" s="206" t="s">
        <v>533</v>
      </c>
      <c r="C23" s="328">
        <v>79</v>
      </c>
      <c r="D23" s="328">
        <v>135</v>
      </c>
      <c r="E23" s="328"/>
      <c r="F23" s="328"/>
      <c r="G23" s="328">
        <v>57</v>
      </c>
      <c r="H23" s="328">
        <v>86</v>
      </c>
      <c r="I23" s="328">
        <v>6</v>
      </c>
      <c r="J23" s="329">
        <v>5</v>
      </c>
      <c r="K23" s="282">
        <f t="shared" ref="K23:K32" si="3">SUM(C23:J23)</f>
        <v>368</v>
      </c>
      <c r="N23" s="1"/>
    </row>
    <row r="24" spans="1:14" ht="12.75" x14ac:dyDescent="0.2">
      <c r="A24" s="97" t="s">
        <v>547</v>
      </c>
      <c r="B24" s="206" t="s">
        <v>534</v>
      </c>
      <c r="C24" s="328">
        <v>2188</v>
      </c>
      <c r="D24" s="328">
        <v>86</v>
      </c>
      <c r="E24" s="328"/>
      <c r="F24" s="328"/>
      <c r="G24" s="328">
        <v>595</v>
      </c>
      <c r="H24" s="328">
        <v>86</v>
      </c>
      <c r="I24" s="328">
        <v>218</v>
      </c>
      <c r="J24" s="329">
        <v>41</v>
      </c>
      <c r="K24" s="282">
        <f t="shared" si="3"/>
        <v>3214</v>
      </c>
      <c r="N24" s="1"/>
    </row>
    <row r="25" spans="1:14" ht="12.75" x14ac:dyDescent="0.2">
      <c r="A25" s="97" t="s">
        <v>548</v>
      </c>
      <c r="B25" s="206" t="s">
        <v>535</v>
      </c>
      <c r="C25" s="328">
        <v>739</v>
      </c>
      <c r="D25" s="328">
        <v>375</v>
      </c>
      <c r="E25" s="328"/>
      <c r="F25" s="328"/>
      <c r="G25" s="328">
        <v>286</v>
      </c>
      <c r="H25" s="328">
        <v>130</v>
      </c>
      <c r="I25" s="328">
        <v>79</v>
      </c>
      <c r="J25" s="329">
        <v>17</v>
      </c>
      <c r="K25" s="282">
        <f t="shared" si="3"/>
        <v>1626</v>
      </c>
      <c r="N25" s="1"/>
    </row>
    <row r="26" spans="1:14" ht="12.75" x14ac:dyDescent="0.2">
      <c r="A26" s="97" t="s">
        <v>549</v>
      </c>
      <c r="B26" s="206" t="s">
        <v>536</v>
      </c>
      <c r="C26" s="328">
        <v>152</v>
      </c>
      <c r="D26" s="328"/>
      <c r="E26" s="328"/>
      <c r="F26" s="328"/>
      <c r="G26" s="328"/>
      <c r="H26" s="328"/>
      <c r="I26" s="328">
        <v>3</v>
      </c>
      <c r="J26" s="329">
        <v>1</v>
      </c>
      <c r="K26" s="282">
        <f t="shared" si="3"/>
        <v>156</v>
      </c>
      <c r="N26" s="1"/>
    </row>
    <row r="27" spans="1:14" ht="12.75" x14ac:dyDescent="0.2">
      <c r="A27" s="97" t="s">
        <v>550</v>
      </c>
      <c r="B27" s="206" t="s">
        <v>537</v>
      </c>
      <c r="C27" s="328"/>
      <c r="D27" s="328"/>
      <c r="E27" s="328"/>
      <c r="F27" s="328"/>
      <c r="G27" s="328"/>
      <c r="H27" s="328"/>
      <c r="I27" s="328"/>
      <c r="J27" s="329"/>
      <c r="K27" s="282">
        <f t="shared" si="3"/>
        <v>0</v>
      </c>
      <c r="N27" s="1"/>
    </row>
    <row r="28" spans="1:14" x14ac:dyDescent="0.25">
      <c r="A28" s="97" t="s">
        <v>544</v>
      </c>
      <c r="B28" s="206" t="s">
        <v>538</v>
      </c>
      <c r="C28" s="328"/>
      <c r="D28" s="328"/>
      <c r="E28" s="328"/>
      <c r="F28" s="328"/>
      <c r="G28" s="328"/>
      <c r="H28" s="328"/>
      <c r="I28" s="328"/>
      <c r="J28" s="329"/>
      <c r="K28" s="282">
        <f t="shared" si="3"/>
        <v>0</v>
      </c>
    </row>
    <row r="29" spans="1:14" x14ac:dyDescent="0.25">
      <c r="A29" s="97" t="s">
        <v>551</v>
      </c>
      <c r="B29" s="206" t="s">
        <v>539</v>
      </c>
      <c r="C29" s="328"/>
      <c r="D29" s="328"/>
      <c r="E29" s="328"/>
      <c r="F29" s="328"/>
      <c r="G29" s="328"/>
      <c r="H29" s="328"/>
      <c r="I29" s="328"/>
      <c r="J29" s="329"/>
      <c r="K29" s="282">
        <f t="shared" si="3"/>
        <v>0</v>
      </c>
    </row>
    <row r="30" spans="1:14" x14ac:dyDescent="0.25">
      <c r="A30" s="97" t="s">
        <v>552</v>
      </c>
      <c r="B30" s="206" t="s">
        <v>540</v>
      </c>
      <c r="C30" s="328"/>
      <c r="D30" s="328"/>
      <c r="E30" s="328"/>
      <c r="F30" s="328"/>
      <c r="G30" s="328"/>
      <c r="H30" s="328"/>
      <c r="I30" s="328"/>
      <c r="J30" s="329"/>
      <c r="K30" s="282">
        <f t="shared" si="3"/>
        <v>0</v>
      </c>
    </row>
    <row r="31" spans="1:14" x14ac:dyDescent="0.25">
      <c r="A31" s="97" t="s">
        <v>553</v>
      </c>
      <c r="B31" s="206" t="s">
        <v>541</v>
      </c>
      <c r="C31" s="328"/>
      <c r="D31" s="328"/>
      <c r="E31" s="328"/>
      <c r="F31" s="328"/>
      <c r="G31" s="328"/>
      <c r="H31" s="328"/>
      <c r="I31" s="328"/>
      <c r="J31" s="329"/>
      <c r="K31" s="282">
        <f t="shared" si="3"/>
        <v>0</v>
      </c>
    </row>
    <row r="32" spans="1:14" x14ac:dyDescent="0.25">
      <c r="A32" s="97" t="s">
        <v>543</v>
      </c>
      <c r="B32" s="206" t="s">
        <v>542</v>
      </c>
      <c r="C32" s="328"/>
      <c r="D32" s="328"/>
      <c r="E32" s="328"/>
      <c r="F32" s="328"/>
      <c r="G32" s="328"/>
      <c r="H32" s="328"/>
      <c r="I32" s="328"/>
      <c r="J32" s="329"/>
      <c r="K32" s="282">
        <f t="shared" si="3"/>
        <v>0</v>
      </c>
    </row>
    <row r="33" spans="1:14" x14ac:dyDescent="0.25">
      <c r="A33" s="207" t="s">
        <v>91</v>
      </c>
      <c r="B33" s="271" t="s">
        <v>92</v>
      </c>
      <c r="C33" s="330">
        <f>SUM(C22:C32)</f>
        <v>3158</v>
      </c>
      <c r="D33" s="330">
        <f t="shared" ref="D33:J33" si="4">SUM(D22:D32)</f>
        <v>596</v>
      </c>
      <c r="E33" s="330">
        <f t="shared" si="4"/>
        <v>0</v>
      </c>
      <c r="F33" s="330">
        <f t="shared" si="4"/>
        <v>0</v>
      </c>
      <c r="G33" s="330">
        <f t="shared" si="4"/>
        <v>938</v>
      </c>
      <c r="H33" s="330">
        <f t="shared" si="4"/>
        <v>302</v>
      </c>
      <c r="I33" s="330">
        <f t="shared" si="4"/>
        <v>306</v>
      </c>
      <c r="J33" s="330">
        <f t="shared" si="4"/>
        <v>64</v>
      </c>
      <c r="K33" s="282">
        <f>SUM(K22:K32)</f>
        <v>5364</v>
      </c>
    </row>
    <row r="34" spans="1:14" x14ac:dyDescent="0.25">
      <c r="A34" s="97" t="s">
        <v>656</v>
      </c>
      <c r="B34" s="284" t="s">
        <v>92</v>
      </c>
      <c r="C34" s="328">
        <v>2215</v>
      </c>
      <c r="D34" s="328">
        <v>447</v>
      </c>
      <c r="E34" s="328"/>
      <c r="F34" s="328"/>
      <c r="G34" s="328">
        <v>707</v>
      </c>
      <c r="H34" s="328">
        <v>246</v>
      </c>
      <c r="I34" s="328">
        <v>174</v>
      </c>
      <c r="J34" s="328">
        <v>32</v>
      </c>
      <c r="K34" s="282">
        <f t="shared" ref="K34:K35" si="5">SUM(C34:J34)</f>
        <v>3821</v>
      </c>
    </row>
    <row r="35" spans="1:14" x14ac:dyDescent="0.25">
      <c r="A35" s="97" t="s">
        <v>657</v>
      </c>
      <c r="B35" s="284" t="s">
        <v>92</v>
      </c>
      <c r="C35" s="328">
        <v>325</v>
      </c>
      <c r="D35" s="328">
        <v>15</v>
      </c>
      <c r="E35" s="328"/>
      <c r="F35" s="328"/>
      <c r="G35" s="328">
        <v>117</v>
      </c>
      <c r="H35" s="328">
        <v>8</v>
      </c>
      <c r="I35" s="328">
        <v>70</v>
      </c>
      <c r="J35" s="328">
        <v>10</v>
      </c>
      <c r="K35" s="285">
        <f t="shared" si="5"/>
        <v>545</v>
      </c>
    </row>
    <row r="36" spans="1:14" s="6" customFormat="1" x14ac:dyDescent="0.25">
      <c r="A36" s="256" t="s">
        <v>647</v>
      </c>
      <c r="B36" s="35"/>
      <c r="C36" s="517"/>
      <c r="D36" s="518"/>
      <c r="E36" s="518"/>
      <c r="F36" s="518"/>
      <c r="G36" s="518"/>
      <c r="H36" s="518"/>
      <c r="I36" s="518"/>
      <c r="J36" s="518"/>
      <c r="K36" s="519"/>
      <c r="N36"/>
    </row>
    <row r="37" spans="1:14" x14ac:dyDescent="0.25">
      <c r="A37" s="204" t="s">
        <v>531</v>
      </c>
      <c r="B37" s="205" t="s">
        <v>530</v>
      </c>
      <c r="C37" s="514"/>
      <c r="D37" s="515"/>
      <c r="E37" s="515"/>
      <c r="F37" s="515"/>
      <c r="G37" s="515"/>
      <c r="H37" s="515"/>
      <c r="I37" s="515"/>
      <c r="J37" s="515"/>
      <c r="K37" s="516"/>
    </row>
    <row r="38" spans="1:14" ht="12.75" customHeight="1" x14ac:dyDescent="0.25">
      <c r="A38" s="97" t="s">
        <v>545</v>
      </c>
      <c r="B38" s="206" t="s">
        <v>532</v>
      </c>
      <c r="C38" s="328"/>
      <c r="D38" s="328"/>
      <c r="E38" s="328"/>
      <c r="F38" s="328"/>
      <c r="G38" s="328"/>
      <c r="H38" s="328"/>
      <c r="I38" s="328"/>
      <c r="J38" s="329"/>
      <c r="K38" s="282">
        <f>SUM(C38:J38)</f>
        <v>0</v>
      </c>
    </row>
    <row r="39" spans="1:14" ht="12.75" customHeight="1" x14ac:dyDescent="0.25">
      <c r="A39" s="97" t="s">
        <v>546</v>
      </c>
      <c r="B39" s="206" t="s">
        <v>533</v>
      </c>
      <c r="C39" s="328">
        <v>571</v>
      </c>
      <c r="D39" s="328">
        <v>151</v>
      </c>
      <c r="E39" s="328"/>
      <c r="F39" s="328"/>
      <c r="G39" s="328">
        <v>176</v>
      </c>
      <c r="H39" s="328">
        <v>122</v>
      </c>
      <c r="I39" s="328"/>
      <c r="J39" s="329"/>
      <c r="K39" s="282">
        <f t="shared" ref="K39:K48" si="6">SUM(C39:J39)</f>
        <v>1020</v>
      </c>
    </row>
    <row r="40" spans="1:14" x14ac:dyDescent="0.25">
      <c r="A40" s="97" t="s">
        <v>547</v>
      </c>
      <c r="B40" s="206" t="s">
        <v>534</v>
      </c>
      <c r="C40" s="328"/>
      <c r="D40" s="328"/>
      <c r="E40" s="328"/>
      <c r="F40" s="328"/>
      <c r="G40" s="328"/>
      <c r="H40" s="328"/>
      <c r="I40" s="328"/>
      <c r="J40" s="329"/>
      <c r="K40" s="282">
        <f t="shared" si="6"/>
        <v>0</v>
      </c>
    </row>
    <row r="41" spans="1:14" x14ac:dyDescent="0.25">
      <c r="A41" s="97" t="s">
        <v>548</v>
      </c>
      <c r="B41" s="206" t="s">
        <v>535</v>
      </c>
      <c r="C41" s="328"/>
      <c r="D41" s="328"/>
      <c r="E41" s="328"/>
      <c r="F41" s="328"/>
      <c r="G41" s="328"/>
      <c r="H41" s="328"/>
      <c r="I41" s="328"/>
      <c r="J41" s="329"/>
      <c r="K41" s="282">
        <f t="shared" si="6"/>
        <v>0</v>
      </c>
    </row>
    <row r="42" spans="1:14" x14ac:dyDescent="0.25">
      <c r="A42" s="97" t="s">
        <v>549</v>
      </c>
      <c r="B42" s="206" t="s">
        <v>536</v>
      </c>
      <c r="C42" s="328"/>
      <c r="D42" s="328"/>
      <c r="E42" s="328"/>
      <c r="F42" s="328"/>
      <c r="G42" s="328"/>
      <c r="H42" s="328"/>
      <c r="I42" s="328"/>
      <c r="J42" s="329"/>
      <c r="K42" s="282">
        <f t="shared" si="6"/>
        <v>0</v>
      </c>
    </row>
    <row r="43" spans="1:14" ht="12.75" customHeight="1" x14ac:dyDescent="0.25">
      <c r="A43" s="97" t="s">
        <v>550</v>
      </c>
      <c r="B43" s="206" t="s">
        <v>537</v>
      </c>
      <c r="C43" s="328"/>
      <c r="D43" s="328"/>
      <c r="E43" s="328"/>
      <c r="F43" s="328"/>
      <c r="G43" s="328"/>
      <c r="H43" s="328"/>
      <c r="I43" s="328"/>
      <c r="J43" s="329"/>
      <c r="K43" s="282">
        <f t="shared" si="6"/>
        <v>0</v>
      </c>
    </row>
    <row r="44" spans="1:14" x14ac:dyDescent="0.25">
      <c r="A44" s="97" t="s">
        <v>544</v>
      </c>
      <c r="B44" s="206" t="s">
        <v>538</v>
      </c>
      <c r="C44" s="328"/>
      <c r="D44" s="328"/>
      <c r="E44" s="328"/>
      <c r="F44" s="328"/>
      <c r="G44" s="328"/>
      <c r="H44" s="328"/>
      <c r="I44" s="328"/>
      <c r="J44" s="329"/>
      <c r="K44" s="282">
        <f t="shared" si="6"/>
        <v>0</v>
      </c>
    </row>
    <row r="45" spans="1:14" x14ac:dyDescent="0.25">
      <c r="A45" s="97" t="s">
        <v>551</v>
      </c>
      <c r="B45" s="206" t="s">
        <v>539</v>
      </c>
      <c r="C45" s="328"/>
      <c r="D45" s="328"/>
      <c r="E45" s="328"/>
      <c r="F45" s="328"/>
      <c r="G45" s="328"/>
      <c r="H45" s="328"/>
      <c r="I45" s="328"/>
      <c r="J45" s="329"/>
      <c r="K45" s="282">
        <f t="shared" si="6"/>
        <v>0</v>
      </c>
    </row>
    <row r="46" spans="1:14" x14ac:dyDescent="0.25">
      <c r="A46" s="97" t="s">
        <v>552</v>
      </c>
      <c r="B46" s="206" t="s">
        <v>540</v>
      </c>
      <c r="C46" s="328"/>
      <c r="D46" s="328"/>
      <c r="E46" s="328"/>
      <c r="F46" s="328"/>
      <c r="G46" s="328"/>
      <c r="H46" s="328"/>
      <c r="I46" s="328"/>
      <c r="J46" s="329"/>
      <c r="K46" s="282">
        <f t="shared" si="6"/>
        <v>0</v>
      </c>
    </row>
    <row r="47" spans="1:14" s="6" customFormat="1" x14ac:dyDescent="0.25">
      <c r="A47" s="97" t="s">
        <v>553</v>
      </c>
      <c r="B47" s="206" t="s">
        <v>541</v>
      </c>
      <c r="C47" s="328">
        <v>232</v>
      </c>
      <c r="D47" s="328">
        <v>39</v>
      </c>
      <c r="E47" s="328"/>
      <c r="F47" s="328"/>
      <c r="G47" s="328">
        <v>78</v>
      </c>
      <c r="H47" s="328"/>
      <c r="I47" s="328"/>
      <c r="J47" s="329"/>
      <c r="K47" s="282">
        <f t="shared" si="6"/>
        <v>349</v>
      </c>
      <c r="N47"/>
    </row>
    <row r="48" spans="1:14" s="6" customFormat="1" x14ac:dyDescent="0.25">
      <c r="A48" s="97" t="s">
        <v>543</v>
      </c>
      <c r="B48" s="206" t="s">
        <v>542</v>
      </c>
      <c r="C48" s="328">
        <v>137</v>
      </c>
      <c r="D48" s="328">
        <v>51</v>
      </c>
      <c r="E48" s="328"/>
      <c r="F48" s="328"/>
      <c r="G48" s="328">
        <v>75</v>
      </c>
      <c r="H48" s="328">
        <v>137</v>
      </c>
      <c r="I48" s="328">
        <v>55</v>
      </c>
      <c r="J48" s="329">
        <v>10</v>
      </c>
      <c r="K48" s="282">
        <f t="shared" si="6"/>
        <v>465</v>
      </c>
      <c r="N48"/>
    </row>
    <row r="49" spans="1:15" s="6" customFormat="1" x14ac:dyDescent="0.25">
      <c r="A49" s="207" t="s">
        <v>91</v>
      </c>
      <c r="B49" s="271" t="s">
        <v>92</v>
      </c>
      <c r="C49" s="330">
        <f>SUM(C38:C48)</f>
        <v>940</v>
      </c>
      <c r="D49" s="330">
        <f t="shared" ref="D49:J49" si="7">SUM(D38:D48)</f>
        <v>241</v>
      </c>
      <c r="E49" s="330">
        <f t="shared" si="7"/>
        <v>0</v>
      </c>
      <c r="F49" s="330">
        <f t="shared" si="7"/>
        <v>0</v>
      </c>
      <c r="G49" s="330">
        <f t="shared" si="7"/>
        <v>329</v>
      </c>
      <c r="H49" s="330">
        <f t="shared" si="7"/>
        <v>259</v>
      </c>
      <c r="I49" s="330">
        <f t="shared" si="7"/>
        <v>55</v>
      </c>
      <c r="J49" s="330">
        <f t="shared" si="7"/>
        <v>10</v>
      </c>
      <c r="K49" s="283">
        <f>SUM(K38:K48)</f>
        <v>1834</v>
      </c>
      <c r="N49"/>
    </row>
    <row r="50" spans="1:15" s="6" customFormat="1" x14ac:dyDescent="0.25">
      <c r="A50" s="97" t="s">
        <v>656</v>
      </c>
      <c r="B50" s="284" t="s">
        <v>92</v>
      </c>
      <c r="C50" s="328">
        <v>451</v>
      </c>
      <c r="D50" s="328">
        <v>78</v>
      </c>
      <c r="E50" s="328"/>
      <c r="F50" s="328"/>
      <c r="G50" s="328">
        <v>185</v>
      </c>
      <c r="H50" s="328">
        <v>121</v>
      </c>
      <c r="I50" s="328">
        <v>27</v>
      </c>
      <c r="J50" s="328">
        <v>2</v>
      </c>
      <c r="K50" s="285">
        <f t="shared" ref="K50:K51" si="8">SUM(C50:J50)</f>
        <v>864</v>
      </c>
      <c r="N50"/>
    </row>
    <row r="51" spans="1:15" s="6" customFormat="1" x14ac:dyDescent="0.25">
      <c r="A51" s="97" t="s">
        <v>657</v>
      </c>
      <c r="B51" s="284" t="s">
        <v>92</v>
      </c>
      <c r="C51" s="328">
        <v>23</v>
      </c>
      <c r="D51" s="328">
        <v>8</v>
      </c>
      <c r="E51" s="328"/>
      <c r="F51" s="328"/>
      <c r="G51" s="328">
        <v>20</v>
      </c>
      <c r="H51" s="328">
        <v>12</v>
      </c>
      <c r="I51" s="328">
        <v>4</v>
      </c>
      <c r="J51" s="328">
        <v>2</v>
      </c>
      <c r="K51" s="285">
        <f t="shared" si="8"/>
        <v>69</v>
      </c>
      <c r="N51"/>
    </row>
    <row r="52" spans="1:15" s="6" customFormat="1" x14ac:dyDescent="0.25">
      <c r="A52" s="256" t="s">
        <v>648</v>
      </c>
      <c r="B52" s="35"/>
      <c r="C52" s="517"/>
      <c r="D52" s="518"/>
      <c r="E52" s="518"/>
      <c r="F52" s="518"/>
      <c r="G52" s="518"/>
      <c r="H52" s="518"/>
      <c r="I52" s="518"/>
      <c r="J52" s="518"/>
      <c r="K52" s="519"/>
      <c r="N52"/>
    </row>
    <row r="53" spans="1:15" x14ac:dyDescent="0.25">
      <c r="A53" s="204" t="s">
        <v>531</v>
      </c>
      <c r="B53" s="205" t="s">
        <v>530</v>
      </c>
      <c r="C53" s="514"/>
      <c r="D53" s="515"/>
      <c r="E53" s="515"/>
      <c r="F53" s="515"/>
      <c r="G53" s="515"/>
      <c r="H53" s="515"/>
      <c r="I53" s="515"/>
      <c r="J53" s="515"/>
      <c r="K53" s="516"/>
    </row>
    <row r="54" spans="1:15" ht="12.75" customHeight="1" x14ac:dyDescent="0.25">
      <c r="A54" s="97" t="s">
        <v>545</v>
      </c>
      <c r="B54" s="206" t="s">
        <v>532</v>
      </c>
      <c r="C54" s="328"/>
      <c r="D54" s="328"/>
      <c r="E54" s="328"/>
      <c r="F54" s="328"/>
      <c r="G54" s="328"/>
      <c r="H54" s="328"/>
      <c r="I54" s="328"/>
      <c r="J54" s="329"/>
      <c r="K54" s="282">
        <f>SUM(C54:J54)</f>
        <v>0</v>
      </c>
    </row>
    <row r="55" spans="1:15" ht="12.75" customHeight="1" x14ac:dyDescent="0.25">
      <c r="A55" s="97" t="s">
        <v>546</v>
      </c>
      <c r="B55" s="206" t="s">
        <v>533</v>
      </c>
      <c r="C55" s="328"/>
      <c r="D55" s="328"/>
      <c r="E55" s="328"/>
      <c r="F55" s="328"/>
      <c r="G55" s="328"/>
      <c r="H55" s="328"/>
      <c r="I55" s="328"/>
      <c r="J55" s="329"/>
      <c r="K55" s="282">
        <f>SUM(C55:J55)</f>
        <v>0</v>
      </c>
    </row>
    <row r="56" spans="1:15" x14ac:dyDescent="0.25">
      <c r="A56" s="97" t="s">
        <v>547</v>
      </c>
      <c r="B56" s="206" t="s">
        <v>534</v>
      </c>
      <c r="C56" s="328"/>
      <c r="D56" s="328"/>
      <c r="E56" s="328"/>
      <c r="F56" s="328"/>
      <c r="G56" s="328"/>
      <c r="H56" s="328"/>
      <c r="I56" s="328"/>
      <c r="J56" s="329"/>
      <c r="K56" s="282">
        <f t="shared" ref="K56:K67" si="9">SUM(C56:J56)</f>
        <v>0</v>
      </c>
    </row>
    <row r="57" spans="1:15" x14ac:dyDescent="0.25">
      <c r="A57" s="97" t="s">
        <v>548</v>
      </c>
      <c r="B57" s="206" t="s">
        <v>535</v>
      </c>
      <c r="C57" s="328"/>
      <c r="D57" s="328"/>
      <c r="E57" s="328"/>
      <c r="F57" s="328"/>
      <c r="G57" s="328"/>
      <c r="H57" s="328"/>
      <c r="I57" s="328"/>
      <c r="J57" s="329"/>
      <c r="K57" s="282">
        <f t="shared" si="9"/>
        <v>0</v>
      </c>
    </row>
    <row r="58" spans="1:15" x14ac:dyDescent="0.25">
      <c r="A58" s="97" t="s">
        <v>549</v>
      </c>
      <c r="B58" s="206" t="s">
        <v>536</v>
      </c>
      <c r="C58" s="328"/>
      <c r="D58" s="328"/>
      <c r="E58" s="328"/>
      <c r="F58" s="328"/>
      <c r="G58" s="328"/>
      <c r="H58" s="328"/>
      <c r="I58" s="328"/>
      <c r="J58" s="329"/>
      <c r="K58" s="282">
        <f t="shared" si="9"/>
        <v>0</v>
      </c>
    </row>
    <row r="59" spans="1:15" ht="12.75" customHeight="1" x14ac:dyDescent="0.25">
      <c r="A59" s="97" t="s">
        <v>550</v>
      </c>
      <c r="B59" s="206" t="s">
        <v>537</v>
      </c>
      <c r="C59" s="328"/>
      <c r="D59" s="328"/>
      <c r="E59" s="328"/>
      <c r="F59" s="328"/>
      <c r="G59" s="328"/>
      <c r="H59" s="328"/>
      <c r="I59" s="328"/>
      <c r="J59" s="329"/>
      <c r="K59" s="282">
        <f t="shared" si="9"/>
        <v>0</v>
      </c>
    </row>
    <row r="60" spans="1:15" x14ac:dyDescent="0.25">
      <c r="A60" s="97" t="s">
        <v>544</v>
      </c>
      <c r="B60" s="206" t="s">
        <v>538</v>
      </c>
      <c r="C60" s="328"/>
      <c r="D60" s="328"/>
      <c r="E60" s="328"/>
      <c r="F60" s="328"/>
      <c r="G60" s="328"/>
      <c r="H60" s="328"/>
      <c r="I60" s="328"/>
      <c r="J60" s="329"/>
      <c r="K60" s="282">
        <f t="shared" si="9"/>
        <v>0</v>
      </c>
    </row>
    <row r="61" spans="1:15" x14ac:dyDescent="0.25">
      <c r="A61" s="97" t="s">
        <v>551</v>
      </c>
      <c r="B61" s="206" t="s">
        <v>539</v>
      </c>
      <c r="C61" s="328"/>
      <c r="D61" s="328"/>
      <c r="E61" s="328"/>
      <c r="F61" s="328"/>
      <c r="G61" s="328"/>
      <c r="H61" s="328"/>
      <c r="I61" s="328"/>
      <c r="J61" s="329"/>
      <c r="K61" s="282">
        <f t="shared" si="9"/>
        <v>0</v>
      </c>
    </row>
    <row r="62" spans="1:15" x14ac:dyDescent="0.25">
      <c r="A62" s="97" t="s">
        <v>552</v>
      </c>
      <c r="B62" s="206" t="s">
        <v>540</v>
      </c>
      <c r="C62" s="328"/>
      <c r="D62" s="328"/>
      <c r="E62" s="328"/>
      <c r="F62" s="328"/>
      <c r="G62" s="328"/>
      <c r="H62" s="328"/>
      <c r="I62" s="328"/>
      <c r="J62" s="329"/>
      <c r="K62" s="282">
        <f t="shared" si="9"/>
        <v>0</v>
      </c>
    </row>
    <row r="63" spans="1:15" s="6" customFormat="1" x14ac:dyDescent="0.25">
      <c r="A63" s="97" t="s">
        <v>553</v>
      </c>
      <c r="B63" s="206" t="s">
        <v>541</v>
      </c>
      <c r="C63" s="328">
        <v>618</v>
      </c>
      <c r="D63" s="328">
        <v>123</v>
      </c>
      <c r="E63" s="328"/>
      <c r="F63" s="328"/>
      <c r="G63" s="328">
        <v>166</v>
      </c>
      <c r="H63" s="328">
        <v>134</v>
      </c>
      <c r="I63" s="328">
        <v>5</v>
      </c>
      <c r="J63" s="329">
        <v>9</v>
      </c>
      <c r="K63" s="282">
        <f t="shared" si="9"/>
        <v>1055</v>
      </c>
      <c r="N63"/>
    </row>
    <row r="64" spans="1:15" s="6" customFormat="1" x14ac:dyDescent="0.25">
      <c r="A64" s="97" t="s">
        <v>543</v>
      </c>
      <c r="B64" s="206" t="s">
        <v>542</v>
      </c>
      <c r="C64" s="328"/>
      <c r="D64" s="328"/>
      <c r="E64" s="328"/>
      <c r="F64" s="328"/>
      <c r="G64" s="328"/>
      <c r="H64" s="328"/>
      <c r="I64" s="328"/>
      <c r="J64" s="329"/>
      <c r="K64" s="282">
        <f t="shared" si="9"/>
        <v>0</v>
      </c>
      <c r="N64"/>
      <c r="O64"/>
    </row>
    <row r="65" spans="1:15" s="6" customFormat="1" x14ac:dyDescent="0.25">
      <c r="A65" s="207" t="s">
        <v>91</v>
      </c>
      <c r="B65" s="271" t="s">
        <v>92</v>
      </c>
      <c r="C65" s="330">
        <f>SUM(C54:C64)</f>
        <v>618</v>
      </c>
      <c r="D65" s="330">
        <f t="shared" ref="D65:J65" si="10">SUM(D54:D64)</f>
        <v>123</v>
      </c>
      <c r="E65" s="330">
        <f t="shared" si="10"/>
        <v>0</v>
      </c>
      <c r="F65" s="330">
        <f t="shared" si="10"/>
        <v>0</v>
      </c>
      <c r="G65" s="330">
        <f t="shared" si="10"/>
        <v>166</v>
      </c>
      <c r="H65" s="330">
        <f t="shared" si="10"/>
        <v>134</v>
      </c>
      <c r="I65" s="330">
        <f t="shared" si="10"/>
        <v>5</v>
      </c>
      <c r="J65" s="330">
        <f t="shared" si="10"/>
        <v>9</v>
      </c>
      <c r="K65" s="282">
        <f>SUM(K54:K64)</f>
        <v>1055</v>
      </c>
      <c r="N65"/>
      <c r="O65" s="269"/>
    </row>
    <row r="66" spans="1:15" s="6" customFormat="1" x14ac:dyDescent="0.25">
      <c r="A66" s="97" t="s">
        <v>656</v>
      </c>
      <c r="B66" s="284" t="s">
        <v>92</v>
      </c>
      <c r="C66" s="328">
        <v>508</v>
      </c>
      <c r="D66" s="328">
        <v>104</v>
      </c>
      <c r="E66" s="328"/>
      <c r="F66" s="328"/>
      <c r="G66" s="328">
        <v>147</v>
      </c>
      <c r="H66" s="328">
        <v>113</v>
      </c>
      <c r="I66" s="328">
        <v>5</v>
      </c>
      <c r="J66" s="328">
        <v>9</v>
      </c>
      <c r="K66" s="285">
        <f t="shared" si="9"/>
        <v>886</v>
      </c>
      <c r="N66"/>
    </row>
    <row r="67" spans="1:15" s="6" customFormat="1" x14ac:dyDescent="0.25">
      <c r="A67" s="97" t="s">
        <v>657</v>
      </c>
      <c r="B67" s="284" t="s">
        <v>92</v>
      </c>
      <c r="C67" s="328">
        <v>47</v>
      </c>
      <c r="D67" s="328">
        <v>11</v>
      </c>
      <c r="E67" s="328"/>
      <c r="F67" s="328"/>
      <c r="G67" s="328">
        <v>32</v>
      </c>
      <c r="H67" s="328">
        <v>10</v>
      </c>
      <c r="I67" s="328">
        <v>1</v>
      </c>
      <c r="J67" s="328"/>
      <c r="K67" s="285">
        <f t="shared" si="9"/>
        <v>101</v>
      </c>
      <c r="N67"/>
    </row>
    <row r="68" spans="1:15" s="2" customFormat="1" x14ac:dyDescent="0.25">
      <c r="A68" s="256" t="s">
        <v>649</v>
      </c>
      <c r="B68" s="208"/>
      <c r="C68" s="517"/>
      <c r="D68" s="518"/>
      <c r="E68" s="518"/>
      <c r="F68" s="518"/>
      <c r="G68" s="518"/>
      <c r="H68" s="518"/>
      <c r="I68" s="518"/>
      <c r="J68" s="518"/>
      <c r="K68" s="519"/>
      <c r="N68"/>
    </row>
    <row r="69" spans="1:15" x14ac:dyDescent="0.25">
      <c r="A69" s="204" t="s">
        <v>531</v>
      </c>
      <c r="B69" s="205" t="s">
        <v>530</v>
      </c>
      <c r="C69" s="514"/>
      <c r="D69" s="515"/>
      <c r="E69" s="515"/>
      <c r="F69" s="515"/>
      <c r="G69" s="515"/>
      <c r="H69" s="515"/>
      <c r="I69" s="515"/>
      <c r="J69" s="515"/>
      <c r="K69" s="516"/>
    </row>
    <row r="70" spans="1:15" x14ac:dyDescent="0.25">
      <c r="A70" s="97" t="s">
        <v>545</v>
      </c>
      <c r="B70" s="206" t="s">
        <v>532</v>
      </c>
      <c r="C70" s="328"/>
      <c r="D70" s="328"/>
      <c r="E70" s="328"/>
      <c r="F70" s="328"/>
      <c r="G70" s="328"/>
      <c r="H70" s="328"/>
      <c r="I70" s="328"/>
      <c r="J70" s="329"/>
      <c r="K70" s="282">
        <f>SUM(C70:J70)</f>
        <v>0</v>
      </c>
    </row>
    <row r="71" spans="1:15" x14ac:dyDescent="0.25">
      <c r="A71" s="97" t="s">
        <v>546</v>
      </c>
      <c r="B71" s="206" t="s">
        <v>533</v>
      </c>
      <c r="C71" s="328"/>
      <c r="D71" s="328"/>
      <c r="E71" s="328"/>
      <c r="F71" s="328"/>
      <c r="G71" s="328"/>
      <c r="H71" s="328"/>
      <c r="I71" s="328"/>
      <c r="J71" s="329"/>
      <c r="K71" s="282">
        <f t="shared" ref="K71:K80" si="11">SUM(C71:J71)</f>
        <v>0</v>
      </c>
    </row>
    <row r="72" spans="1:15" x14ac:dyDescent="0.25">
      <c r="A72" s="97" t="s">
        <v>547</v>
      </c>
      <c r="B72" s="206" t="s">
        <v>534</v>
      </c>
      <c r="C72" s="328"/>
      <c r="D72" s="328"/>
      <c r="E72" s="328"/>
      <c r="F72" s="328"/>
      <c r="G72" s="328"/>
      <c r="H72" s="328"/>
      <c r="I72" s="328"/>
      <c r="J72" s="329"/>
      <c r="K72" s="282">
        <f t="shared" si="11"/>
        <v>0</v>
      </c>
    </row>
    <row r="73" spans="1:15" x14ac:dyDescent="0.25">
      <c r="A73" s="97" t="s">
        <v>548</v>
      </c>
      <c r="B73" s="206" t="s">
        <v>535</v>
      </c>
      <c r="C73" s="328"/>
      <c r="D73" s="328"/>
      <c r="E73" s="328"/>
      <c r="F73" s="328"/>
      <c r="G73" s="328"/>
      <c r="H73" s="328"/>
      <c r="I73" s="328"/>
      <c r="J73" s="329"/>
      <c r="K73" s="282">
        <f t="shared" si="11"/>
        <v>0</v>
      </c>
    </row>
    <row r="74" spans="1:15" x14ac:dyDescent="0.25">
      <c r="A74" s="97" t="s">
        <v>549</v>
      </c>
      <c r="B74" s="206" t="s">
        <v>536</v>
      </c>
      <c r="C74" s="328"/>
      <c r="D74" s="328"/>
      <c r="E74" s="328"/>
      <c r="F74" s="328"/>
      <c r="G74" s="328"/>
      <c r="H74" s="328"/>
      <c r="I74" s="328"/>
      <c r="J74" s="329"/>
      <c r="K74" s="282">
        <f t="shared" si="11"/>
        <v>0</v>
      </c>
    </row>
    <row r="75" spans="1:15" x14ac:dyDescent="0.25">
      <c r="A75" s="97" t="s">
        <v>550</v>
      </c>
      <c r="B75" s="206" t="s">
        <v>537</v>
      </c>
      <c r="C75" s="328"/>
      <c r="D75" s="328"/>
      <c r="E75" s="328"/>
      <c r="F75" s="328"/>
      <c r="G75" s="328"/>
      <c r="H75" s="328"/>
      <c r="I75" s="328">
        <v>6</v>
      </c>
      <c r="J75" s="329"/>
      <c r="K75" s="282">
        <f t="shared" si="11"/>
        <v>6</v>
      </c>
    </row>
    <row r="76" spans="1:15" x14ac:dyDescent="0.25">
      <c r="A76" s="97" t="s">
        <v>544</v>
      </c>
      <c r="B76" s="206" t="s">
        <v>538</v>
      </c>
      <c r="C76" s="328"/>
      <c r="D76" s="328"/>
      <c r="E76" s="328"/>
      <c r="F76" s="328"/>
      <c r="G76" s="328"/>
      <c r="H76" s="328"/>
      <c r="I76" s="328"/>
      <c r="J76" s="329"/>
      <c r="K76" s="282">
        <f t="shared" si="11"/>
        <v>0</v>
      </c>
    </row>
    <row r="77" spans="1:15" x14ac:dyDescent="0.25">
      <c r="A77" s="97" t="s">
        <v>551</v>
      </c>
      <c r="B77" s="206" t="s">
        <v>539</v>
      </c>
      <c r="C77" s="328"/>
      <c r="D77" s="328"/>
      <c r="E77" s="328"/>
      <c r="F77" s="328"/>
      <c r="G77" s="328"/>
      <c r="H77" s="328"/>
      <c r="I77" s="328"/>
      <c r="J77" s="329"/>
      <c r="K77" s="282">
        <f t="shared" si="11"/>
        <v>0</v>
      </c>
    </row>
    <row r="78" spans="1:15" x14ac:dyDescent="0.25">
      <c r="A78" s="97" t="s">
        <v>552</v>
      </c>
      <c r="B78" s="206" t="s">
        <v>540</v>
      </c>
      <c r="C78" s="328"/>
      <c r="D78" s="328"/>
      <c r="E78" s="328"/>
      <c r="F78" s="328"/>
      <c r="G78" s="328"/>
      <c r="H78" s="328"/>
      <c r="I78" s="328"/>
      <c r="J78" s="329"/>
      <c r="K78" s="282">
        <f t="shared" si="11"/>
        <v>0</v>
      </c>
    </row>
    <row r="79" spans="1:15" x14ac:dyDescent="0.25">
      <c r="A79" s="97" t="s">
        <v>553</v>
      </c>
      <c r="B79" s="206" t="s">
        <v>541</v>
      </c>
      <c r="C79" s="328"/>
      <c r="D79" s="328"/>
      <c r="E79" s="328">
        <v>1915</v>
      </c>
      <c r="F79" s="328"/>
      <c r="G79" s="328"/>
      <c r="H79" s="328">
        <v>64</v>
      </c>
      <c r="I79" s="328">
        <v>280</v>
      </c>
      <c r="J79" s="329">
        <v>159</v>
      </c>
      <c r="K79" s="282">
        <f t="shared" si="11"/>
        <v>2418</v>
      </c>
    </row>
    <row r="80" spans="1:15" x14ac:dyDescent="0.25">
      <c r="A80" s="97" t="s">
        <v>543</v>
      </c>
      <c r="B80" s="206" t="s">
        <v>542</v>
      </c>
      <c r="C80" s="328"/>
      <c r="D80" s="328"/>
      <c r="E80" s="328"/>
      <c r="F80" s="328"/>
      <c r="G80" s="328"/>
      <c r="H80" s="328"/>
      <c r="I80" s="328"/>
      <c r="J80" s="329"/>
      <c r="K80" s="282">
        <f t="shared" si="11"/>
        <v>0</v>
      </c>
    </row>
    <row r="81" spans="1:14" x14ac:dyDescent="0.25">
      <c r="A81" s="207" t="s">
        <v>91</v>
      </c>
      <c r="B81" s="271" t="s">
        <v>92</v>
      </c>
      <c r="C81" s="330">
        <f>SUM(C70:C80)</f>
        <v>0</v>
      </c>
      <c r="D81" s="330">
        <f t="shared" ref="D81:J81" si="12">SUM(D70:D80)</f>
        <v>0</v>
      </c>
      <c r="E81" s="330">
        <f t="shared" si="12"/>
        <v>1915</v>
      </c>
      <c r="F81" s="330">
        <f t="shared" si="12"/>
        <v>0</v>
      </c>
      <c r="G81" s="330">
        <f t="shared" si="12"/>
        <v>0</v>
      </c>
      <c r="H81" s="330">
        <f t="shared" si="12"/>
        <v>64</v>
      </c>
      <c r="I81" s="330">
        <f t="shared" si="12"/>
        <v>286</v>
      </c>
      <c r="J81" s="330">
        <f t="shared" si="12"/>
        <v>159</v>
      </c>
      <c r="K81" s="282">
        <f>SUM(K70:K80)</f>
        <v>2424</v>
      </c>
    </row>
    <row r="82" spans="1:14" x14ac:dyDescent="0.25">
      <c r="A82" s="97" t="s">
        <v>656</v>
      </c>
      <c r="B82" s="284" t="s">
        <v>92</v>
      </c>
      <c r="C82" s="328"/>
      <c r="D82" s="328"/>
      <c r="E82" s="328">
        <v>1252</v>
      </c>
      <c r="F82" s="328"/>
      <c r="G82" s="328"/>
      <c r="H82" s="328">
        <v>58</v>
      </c>
      <c r="I82" s="328">
        <v>153</v>
      </c>
      <c r="J82" s="328">
        <v>67</v>
      </c>
      <c r="K82" s="285">
        <f t="shared" ref="K82:K83" si="13">SUM(C82:J82)</f>
        <v>1530</v>
      </c>
    </row>
    <row r="83" spans="1:14" x14ac:dyDescent="0.25">
      <c r="A83" s="97" t="s">
        <v>657</v>
      </c>
      <c r="B83" s="284" t="s">
        <v>92</v>
      </c>
      <c r="C83" s="328"/>
      <c r="D83" s="328"/>
      <c r="E83" s="328">
        <v>923</v>
      </c>
      <c r="F83" s="328"/>
      <c r="G83" s="328"/>
      <c r="H83" s="328">
        <v>4</v>
      </c>
      <c r="I83" s="328">
        <v>72</v>
      </c>
      <c r="J83" s="328">
        <v>37</v>
      </c>
      <c r="K83" s="285">
        <f t="shared" si="13"/>
        <v>1036</v>
      </c>
    </row>
    <row r="84" spans="1:14" s="2" customFormat="1" x14ac:dyDescent="0.25">
      <c r="A84" s="256" t="s">
        <v>650</v>
      </c>
      <c r="B84" s="208"/>
      <c r="C84" s="517"/>
      <c r="D84" s="518"/>
      <c r="E84" s="518"/>
      <c r="F84" s="518"/>
      <c r="G84" s="518"/>
      <c r="H84" s="518"/>
      <c r="I84" s="518"/>
      <c r="J84" s="518"/>
      <c r="K84" s="519"/>
      <c r="N84"/>
    </row>
    <row r="85" spans="1:14" x14ac:dyDescent="0.25">
      <c r="A85" s="204" t="s">
        <v>531</v>
      </c>
      <c r="B85" s="205" t="s">
        <v>530</v>
      </c>
      <c r="C85" s="514"/>
      <c r="D85" s="515"/>
      <c r="E85" s="515"/>
      <c r="F85" s="515"/>
      <c r="G85" s="515"/>
      <c r="H85" s="515"/>
      <c r="I85" s="515"/>
      <c r="J85" s="515"/>
      <c r="K85" s="516"/>
    </row>
    <row r="86" spans="1:14" x14ac:dyDescent="0.25">
      <c r="A86" s="97" t="s">
        <v>545</v>
      </c>
      <c r="B86" s="206" t="s">
        <v>532</v>
      </c>
      <c r="C86" s="328"/>
      <c r="D86" s="328"/>
      <c r="E86" s="328"/>
      <c r="F86" s="328"/>
      <c r="G86" s="328"/>
      <c r="H86" s="328"/>
      <c r="I86" s="328"/>
      <c r="J86" s="329"/>
      <c r="K86" s="282">
        <f>SUM(C86:J86)</f>
        <v>0</v>
      </c>
    </row>
    <row r="87" spans="1:14" x14ac:dyDescent="0.25">
      <c r="A87" s="97" t="s">
        <v>546</v>
      </c>
      <c r="B87" s="206" t="s">
        <v>533</v>
      </c>
      <c r="C87" s="328">
        <v>1619</v>
      </c>
      <c r="D87" s="328">
        <v>1057</v>
      </c>
      <c r="E87" s="328">
        <v>572</v>
      </c>
      <c r="F87" s="328">
        <v>357</v>
      </c>
      <c r="G87" s="328">
        <v>601</v>
      </c>
      <c r="H87" s="328">
        <v>694</v>
      </c>
      <c r="I87" s="328">
        <v>105</v>
      </c>
      <c r="J87" s="329">
        <v>45</v>
      </c>
      <c r="K87" s="282">
        <f t="shared" ref="K87:K96" si="14">SUM(C87:J87)</f>
        <v>5050</v>
      </c>
    </row>
    <row r="88" spans="1:14" x14ac:dyDescent="0.25">
      <c r="A88" s="97" t="s">
        <v>547</v>
      </c>
      <c r="B88" s="206" t="s">
        <v>534</v>
      </c>
      <c r="C88" s="328"/>
      <c r="D88" s="328"/>
      <c r="E88" s="328"/>
      <c r="F88" s="328"/>
      <c r="G88" s="328">
        <v>3</v>
      </c>
      <c r="H88" s="328"/>
      <c r="I88" s="328"/>
      <c r="J88" s="329"/>
      <c r="K88" s="282">
        <f t="shared" si="14"/>
        <v>3</v>
      </c>
    </row>
    <row r="89" spans="1:14" x14ac:dyDescent="0.25">
      <c r="A89" s="97" t="s">
        <v>548</v>
      </c>
      <c r="B89" s="206" t="s">
        <v>535</v>
      </c>
      <c r="C89" s="328"/>
      <c r="D89" s="328"/>
      <c r="E89" s="328"/>
      <c r="F89" s="328"/>
      <c r="G89" s="328"/>
      <c r="H89" s="328"/>
      <c r="I89" s="328"/>
      <c r="J89" s="329"/>
      <c r="K89" s="282">
        <f t="shared" si="14"/>
        <v>0</v>
      </c>
    </row>
    <row r="90" spans="1:14" x14ac:dyDescent="0.25">
      <c r="A90" s="97" t="s">
        <v>549</v>
      </c>
      <c r="B90" s="206" t="s">
        <v>536</v>
      </c>
      <c r="C90" s="328"/>
      <c r="D90" s="328"/>
      <c r="E90" s="328"/>
      <c r="F90" s="328"/>
      <c r="G90" s="328"/>
      <c r="H90" s="328"/>
      <c r="I90" s="328"/>
      <c r="J90" s="329"/>
      <c r="K90" s="282">
        <f t="shared" si="14"/>
        <v>0</v>
      </c>
    </row>
    <row r="91" spans="1:14" x14ac:dyDescent="0.25">
      <c r="A91" s="97" t="s">
        <v>550</v>
      </c>
      <c r="B91" s="206" t="s">
        <v>537</v>
      </c>
      <c r="C91" s="328">
        <v>7</v>
      </c>
      <c r="D91" s="328">
        <v>23</v>
      </c>
      <c r="E91" s="328"/>
      <c r="F91" s="328"/>
      <c r="G91" s="328"/>
      <c r="H91" s="328"/>
      <c r="I91" s="328"/>
      <c r="J91" s="329"/>
      <c r="K91" s="282">
        <f t="shared" si="14"/>
        <v>30</v>
      </c>
    </row>
    <row r="92" spans="1:14" x14ac:dyDescent="0.25">
      <c r="A92" s="97" t="s">
        <v>544</v>
      </c>
      <c r="B92" s="206" t="s">
        <v>538</v>
      </c>
      <c r="C92" s="328"/>
      <c r="D92" s="328"/>
      <c r="E92" s="328"/>
      <c r="F92" s="328"/>
      <c r="G92" s="328"/>
      <c r="H92" s="328"/>
      <c r="I92" s="328"/>
      <c r="J92" s="329"/>
      <c r="K92" s="282">
        <f t="shared" si="14"/>
        <v>0</v>
      </c>
    </row>
    <row r="93" spans="1:14" x14ac:dyDescent="0.25">
      <c r="A93" s="97" t="s">
        <v>551</v>
      </c>
      <c r="B93" s="206" t="s">
        <v>539</v>
      </c>
      <c r="C93" s="328"/>
      <c r="D93" s="328"/>
      <c r="E93" s="328"/>
      <c r="F93" s="328"/>
      <c r="G93" s="328"/>
      <c r="H93" s="328"/>
      <c r="I93" s="328"/>
      <c r="J93" s="329"/>
      <c r="K93" s="282">
        <f t="shared" si="14"/>
        <v>0</v>
      </c>
    </row>
    <row r="94" spans="1:14" x14ac:dyDescent="0.25">
      <c r="A94" s="97" t="s">
        <v>552</v>
      </c>
      <c r="B94" s="206" t="s">
        <v>540</v>
      </c>
      <c r="C94" s="328"/>
      <c r="D94" s="328"/>
      <c r="E94" s="328"/>
      <c r="F94" s="328"/>
      <c r="G94" s="328"/>
      <c r="H94" s="328"/>
      <c r="I94" s="328"/>
      <c r="J94" s="329"/>
      <c r="K94" s="282">
        <f t="shared" si="14"/>
        <v>0</v>
      </c>
    </row>
    <row r="95" spans="1:14" x14ac:dyDescent="0.25">
      <c r="A95" s="97" t="s">
        <v>553</v>
      </c>
      <c r="B95" s="206" t="s">
        <v>541</v>
      </c>
      <c r="C95" s="328">
        <v>147</v>
      </c>
      <c r="D95" s="328">
        <v>182</v>
      </c>
      <c r="E95" s="328">
        <v>49</v>
      </c>
      <c r="F95" s="328"/>
      <c r="G95" s="328">
        <v>34</v>
      </c>
      <c r="H95" s="328">
        <v>87</v>
      </c>
      <c r="I95" s="328"/>
      <c r="J95" s="329"/>
      <c r="K95" s="282">
        <f t="shared" si="14"/>
        <v>499</v>
      </c>
    </row>
    <row r="96" spans="1:14" x14ac:dyDescent="0.25">
      <c r="A96" s="97" t="s">
        <v>543</v>
      </c>
      <c r="B96" s="206" t="s">
        <v>542</v>
      </c>
      <c r="C96" s="328"/>
      <c r="D96" s="328"/>
      <c r="E96" s="328"/>
      <c r="F96" s="328"/>
      <c r="G96" s="328"/>
      <c r="H96" s="328"/>
      <c r="I96" s="328"/>
      <c r="J96" s="329"/>
      <c r="K96" s="282">
        <f t="shared" si="14"/>
        <v>0</v>
      </c>
    </row>
    <row r="97" spans="1:14" x14ac:dyDescent="0.25">
      <c r="A97" s="207" t="s">
        <v>91</v>
      </c>
      <c r="B97" s="271" t="s">
        <v>92</v>
      </c>
      <c r="C97" s="330">
        <f>SUM(C86:C96)</f>
        <v>1773</v>
      </c>
      <c r="D97" s="330">
        <f t="shared" ref="D97:J97" si="15">SUM(D86:D96)</f>
        <v>1262</v>
      </c>
      <c r="E97" s="330">
        <f t="shared" si="15"/>
        <v>621</v>
      </c>
      <c r="F97" s="330">
        <f t="shared" si="15"/>
        <v>357</v>
      </c>
      <c r="G97" s="330">
        <f t="shared" si="15"/>
        <v>638</v>
      </c>
      <c r="H97" s="330">
        <f t="shared" si="15"/>
        <v>781</v>
      </c>
      <c r="I97" s="330">
        <f t="shared" si="15"/>
        <v>105</v>
      </c>
      <c r="J97" s="330">
        <f t="shared" si="15"/>
        <v>45</v>
      </c>
      <c r="K97" s="283">
        <f>SUM(K86:K96)</f>
        <v>5582</v>
      </c>
    </row>
    <row r="98" spans="1:14" x14ac:dyDescent="0.25">
      <c r="A98" s="97" t="s">
        <v>656</v>
      </c>
      <c r="B98" s="284" t="s">
        <v>92</v>
      </c>
      <c r="C98" s="328">
        <v>1446</v>
      </c>
      <c r="D98" s="328">
        <v>1014</v>
      </c>
      <c r="E98" s="328">
        <v>606</v>
      </c>
      <c r="F98" s="328">
        <v>342</v>
      </c>
      <c r="G98" s="328">
        <v>532</v>
      </c>
      <c r="H98" s="328">
        <v>673</v>
      </c>
      <c r="I98" s="328">
        <v>75</v>
      </c>
      <c r="J98" s="328">
        <v>37</v>
      </c>
      <c r="K98" s="285">
        <f t="shared" ref="K98:K99" si="16">SUM(C98:J98)</f>
        <v>4725</v>
      </c>
    </row>
    <row r="99" spans="1:14" x14ac:dyDescent="0.25">
      <c r="A99" s="97" t="s">
        <v>657</v>
      </c>
      <c r="B99" s="284" t="s">
        <v>92</v>
      </c>
      <c r="C99" s="328">
        <v>29</v>
      </c>
      <c r="D99" s="328">
        <v>15</v>
      </c>
      <c r="E99" s="328">
        <v>1</v>
      </c>
      <c r="F99" s="328">
        <v>2</v>
      </c>
      <c r="G99" s="328">
        <v>20</v>
      </c>
      <c r="H99" s="328">
        <v>10</v>
      </c>
      <c r="I99" s="328">
        <v>21</v>
      </c>
      <c r="J99" s="328">
        <v>5</v>
      </c>
      <c r="K99" s="285">
        <f t="shared" si="16"/>
        <v>103</v>
      </c>
    </row>
    <row r="100" spans="1:14" s="2" customFormat="1" x14ac:dyDescent="0.25">
      <c r="A100" s="256" t="s">
        <v>651</v>
      </c>
      <c r="B100" s="208"/>
      <c r="C100" s="517"/>
      <c r="D100" s="518"/>
      <c r="E100" s="518"/>
      <c r="F100" s="518"/>
      <c r="G100" s="518"/>
      <c r="H100" s="518"/>
      <c r="I100" s="518"/>
      <c r="J100" s="518"/>
      <c r="K100" s="519"/>
      <c r="N100"/>
    </row>
    <row r="101" spans="1:14" x14ac:dyDescent="0.25">
      <c r="A101" s="204" t="s">
        <v>531</v>
      </c>
      <c r="B101" s="205" t="s">
        <v>530</v>
      </c>
      <c r="C101" s="514"/>
      <c r="D101" s="515"/>
      <c r="E101" s="515"/>
      <c r="F101" s="515"/>
      <c r="G101" s="515"/>
      <c r="H101" s="515"/>
      <c r="I101" s="515"/>
      <c r="J101" s="515"/>
      <c r="K101" s="516"/>
    </row>
    <row r="102" spans="1:14" x14ac:dyDescent="0.25">
      <c r="A102" s="97" t="s">
        <v>545</v>
      </c>
      <c r="B102" s="206" t="s">
        <v>532</v>
      </c>
      <c r="C102" s="328"/>
      <c r="D102" s="328"/>
      <c r="E102" s="328"/>
      <c r="F102" s="328"/>
      <c r="G102" s="328"/>
      <c r="H102" s="328"/>
      <c r="I102" s="328"/>
      <c r="J102" s="329"/>
      <c r="K102" s="282">
        <f>SUM(C102:J102)</f>
        <v>0</v>
      </c>
    </row>
    <row r="103" spans="1:14" x14ac:dyDescent="0.25">
      <c r="A103" s="97" t="s">
        <v>546</v>
      </c>
      <c r="B103" s="206" t="s">
        <v>533</v>
      </c>
      <c r="C103" s="328"/>
      <c r="D103" s="328"/>
      <c r="E103" s="328"/>
      <c r="F103" s="328"/>
      <c r="G103" s="328"/>
      <c r="H103" s="328"/>
      <c r="I103" s="328"/>
      <c r="J103" s="329"/>
      <c r="K103" s="282">
        <f t="shared" ref="K103:K112" si="17">SUM(C103:J103)</f>
        <v>0</v>
      </c>
    </row>
    <row r="104" spans="1:14" x14ac:dyDescent="0.25">
      <c r="A104" s="97" t="s">
        <v>547</v>
      </c>
      <c r="B104" s="206" t="s">
        <v>534</v>
      </c>
      <c r="C104" s="328"/>
      <c r="D104" s="328"/>
      <c r="E104" s="328"/>
      <c r="F104" s="328"/>
      <c r="G104" s="328"/>
      <c r="H104" s="328"/>
      <c r="I104" s="328"/>
      <c r="J104" s="329"/>
      <c r="K104" s="282">
        <f t="shared" si="17"/>
        <v>0</v>
      </c>
    </row>
    <row r="105" spans="1:14" x14ac:dyDescent="0.25">
      <c r="A105" s="97" t="s">
        <v>548</v>
      </c>
      <c r="B105" s="206" t="s">
        <v>535</v>
      </c>
      <c r="C105" s="328"/>
      <c r="D105" s="328"/>
      <c r="E105" s="328"/>
      <c r="F105" s="328"/>
      <c r="G105" s="328">
        <v>68</v>
      </c>
      <c r="H105" s="328"/>
      <c r="I105" s="328"/>
      <c r="J105" s="329"/>
      <c r="K105" s="282">
        <f t="shared" si="17"/>
        <v>68</v>
      </c>
    </row>
    <row r="106" spans="1:14" x14ac:dyDescent="0.25">
      <c r="A106" s="97" t="s">
        <v>549</v>
      </c>
      <c r="B106" s="206" t="s">
        <v>536</v>
      </c>
      <c r="C106" s="328">
        <v>155</v>
      </c>
      <c r="D106" s="328"/>
      <c r="E106" s="328">
        <v>1318</v>
      </c>
      <c r="F106" s="328"/>
      <c r="G106" s="328">
        <v>12</v>
      </c>
      <c r="H106" s="328"/>
      <c r="I106" s="328">
        <v>59</v>
      </c>
      <c r="J106" s="329">
        <v>27</v>
      </c>
      <c r="K106" s="282">
        <f t="shared" si="17"/>
        <v>1571</v>
      </c>
    </row>
    <row r="107" spans="1:14" x14ac:dyDescent="0.25">
      <c r="A107" s="97" t="s">
        <v>550</v>
      </c>
      <c r="B107" s="206" t="s">
        <v>537</v>
      </c>
      <c r="C107" s="328"/>
      <c r="D107" s="328"/>
      <c r="E107" s="328"/>
      <c r="F107" s="328"/>
      <c r="G107" s="328"/>
      <c r="H107" s="328"/>
      <c r="I107" s="328"/>
      <c r="J107" s="329"/>
      <c r="K107" s="282">
        <f t="shared" si="17"/>
        <v>0</v>
      </c>
    </row>
    <row r="108" spans="1:14" x14ac:dyDescent="0.25">
      <c r="A108" s="97" t="s">
        <v>544</v>
      </c>
      <c r="B108" s="206" t="s">
        <v>538</v>
      </c>
      <c r="C108" s="328"/>
      <c r="D108" s="328"/>
      <c r="E108" s="328"/>
      <c r="F108" s="328"/>
      <c r="G108" s="328"/>
      <c r="H108" s="328"/>
      <c r="I108" s="328"/>
      <c r="J108" s="329"/>
      <c r="K108" s="282">
        <f t="shared" si="17"/>
        <v>0</v>
      </c>
    </row>
    <row r="109" spans="1:14" x14ac:dyDescent="0.25">
      <c r="A109" s="97" t="s">
        <v>551</v>
      </c>
      <c r="B109" s="206" t="s">
        <v>539</v>
      </c>
      <c r="C109" s="328"/>
      <c r="D109" s="328"/>
      <c r="E109" s="328"/>
      <c r="F109" s="328"/>
      <c r="G109" s="328"/>
      <c r="H109" s="328"/>
      <c r="I109" s="328"/>
      <c r="J109" s="329"/>
      <c r="K109" s="282">
        <f t="shared" si="17"/>
        <v>0</v>
      </c>
    </row>
    <row r="110" spans="1:14" x14ac:dyDescent="0.25">
      <c r="A110" s="97" t="s">
        <v>552</v>
      </c>
      <c r="B110" s="206" t="s">
        <v>540</v>
      </c>
      <c r="C110" s="328"/>
      <c r="D110" s="328"/>
      <c r="E110" s="328"/>
      <c r="F110" s="328"/>
      <c r="G110" s="328"/>
      <c r="H110" s="328"/>
      <c r="I110" s="328"/>
      <c r="J110" s="329"/>
      <c r="K110" s="282">
        <f t="shared" si="17"/>
        <v>0</v>
      </c>
    </row>
    <row r="111" spans="1:14" x14ac:dyDescent="0.25">
      <c r="A111" s="97" t="s">
        <v>553</v>
      </c>
      <c r="B111" s="206" t="s">
        <v>541</v>
      </c>
      <c r="C111" s="328"/>
      <c r="D111" s="328"/>
      <c r="E111" s="328"/>
      <c r="F111" s="328"/>
      <c r="G111" s="328"/>
      <c r="H111" s="328"/>
      <c r="I111" s="328"/>
      <c r="J111" s="329"/>
      <c r="K111" s="282">
        <f t="shared" si="17"/>
        <v>0</v>
      </c>
    </row>
    <row r="112" spans="1:14" x14ac:dyDescent="0.25">
      <c r="A112" s="97" t="s">
        <v>543</v>
      </c>
      <c r="B112" s="206" t="s">
        <v>542</v>
      </c>
      <c r="C112" s="328"/>
      <c r="D112" s="328"/>
      <c r="E112" s="328"/>
      <c r="F112" s="328"/>
      <c r="G112" s="328"/>
      <c r="H112" s="328"/>
      <c r="I112" s="328"/>
      <c r="J112" s="329"/>
      <c r="K112" s="282">
        <f t="shared" si="17"/>
        <v>0</v>
      </c>
    </row>
    <row r="113" spans="1:14" x14ac:dyDescent="0.25">
      <c r="A113" s="207" t="s">
        <v>91</v>
      </c>
      <c r="B113" s="271" t="s">
        <v>92</v>
      </c>
      <c r="C113" s="330">
        <f>SUM(C102:C112)</f>
        <v>155</v>
      </c>
      <c r="D113" s="330">
        <f t="shared" ref="D113:J113" si="18">SUM(D102:D112)</f>
        <v>0</v>
      </c>
      <c r="E113" s="330">
        <f t="shared" si="18"/>
        <v>1318</v>
      </c>
      <c r="F113" s="330">
        <f t="shared" si="18"/>
        <v>0</v>
      </c>
      <c r="G113" s="330">
        <f t="shared" si="18"/>
        <v>80</v>
      </c>
      <c r="H113" s="330">
        <f t="shared" si="18"/>
        <v>0</v>
      </c>
      <c r="I113" s="330">
        <f t="shared" si="18"/>
        <v>59</v>
      </c>
      <c r="J113" s="330">
        <f t="shared" si="18"/>
        <v>27</v>
      </c>
      <c r="K113" s="283">
        <f>SUM(K102:K112)</f>
        <v>1639</v>
      </c>
    </row>
    <row r="114" spans="1:14" x14ac:dyDescent="0.25">
      <c r="A114" s="97" t="s">
        <v>656</v>
      </c>
      <c r="B114" s="284" t="s">
        <v>92</v>
      </c>
      <c r="C114" s="328">
        <v>100</v>
      </c>
      <c r="D114" s="328"/>
      <c r="E114" s="328">
        <v>782</v>
      </c>
      <c r="F114" s="328"/>
      <c r="G114" s="328">
        <v>52</v>
      </c>
      <c r="H114" s="328"/>
      <c r="I114" s="328">
        <v>26</v>
      </c>
      <c r="J114" s="328">
        <v>12</v>
      </c>
      <c r="K114" s="285">
        <f t="shared" ref="K114:K115" si="19">SUM(C114:J114)</f>
        <v>972</v>
      </c>
    </row>
    <row r="115" spans="1:14" x14ac:dyDescent="0.25">
      <c r="A115" s="97" t="s">
        <v>657</v>
      </c>
      <c r="B115" s="284" t="s">
        <v>92</v>
      </c>
      <c r="C115" s="328">
        <v>2</v>
      </c>
      <c r="D115" s="328"/>
      <c r="E115" s="328">
        <v>24</v>
      </c>
      <c r="F115" s="328"/>
      <c r="G115" s="328">
        <v>20</v>
      </c>
      <c r="H115" s="328"/>
      <c r="I115" s="328">
        <v>15</v>
      </c>
      <c r="J115" s="328">
        <v>3</v>
      </c>
      <c r="K115" s="285">
        <f t="shared" si="19"/>
        <v>64</v>
      </c>
    </row>
    <row r="116" spans="1:14" s="6" customFormat="1" x14ac:dyDescent="0.25">
      <c r="A116" s="256" t="s">
        <v>652</v>
      </c>
      <c r="B116" s="35"/>
      <c r="C116" s="517"/>
      <c r="D116" s="518"/>
      <c r="E116" s="518"/>
      <c r="F116" s="518"/>
      <c r="G116" s="518"/>
      <c r="H116" s="518"/>
      <c r="I116" s="518"/>
      <c r="J116" s="518"/>
      <c r="K116" s="519"/>
      <c r="N116"/>
    </row>
    <row r="117" spans="1:14" x14ac:dyDescent="0.25">
      <c r="A117" s="204" t="s">
        <v>531</v>
      </c>
      <c r="B117" s="205" t="s">
        <v>530</v>
      </c>
      <c r="C117" s="514"/>
      <c r="D117" s="515"/>
      <c r="E117" s="515"/>
      <c r="F117" s="515"/>
      <c r="G117" s="515"/>
      <c r="H117" s="515"/>
      <c r="I117" s="515"/>
      <c r="J117" s="515"/>
      <c r="K117" s="516"/>
    </row>
    <row r="118" spans="1:14" ht="12.75" customHeight="1" x14ac:dyDescent="0.25">
      <c r="A118" s="97" t="s">
        <v>545</v>
      </c>
      <c r="B118" s="206" t="s">
        <v>532</v>
      </c>
      <c r="C118" s="328"/>
      <c r="D118" s="328"/>
      <c r="E118" s="328"/>
      <c r="F118" s="328"/>
      <c r="G118" s="328"/>
      <c r="H118" s="328"/>
      <c r="I118" s="328"/>
      <c r="J118" s="329"/>
      <c r="K118" s="282">
        <f>SUM(C118:J118)</f>
        <v>0</v>
      </c>
    </row>
    <row r="119" spans="1:14" ht="12.75" customHeight="1" x14ac:dyDescent="0.25">
      <c r="A119" s="97" t="s">
        <v>546</v>
      </c>
      <c r="B119" s="206" t="s">
        <v>533</v>
      </c>
      <c r="C119" s="328">
        <v>413</v>
      </c>
      <c r="D119" s="328">
        <v>36</v>
      </c>
      <c r="E119" s="328"/>
      <c r="F119" s="328"/>
      <c r="G119" s="328">
        <v>235</v>
      </c>
      <c r="H119" s="328">
        <v>43</v>
      </c>
      <c r="I119" s="328">
        <v>7</v>
      </c>
      <c r="J119" s="329">
        <v>7</v>
      </c>
      <c r="K119" s="282">
        <f t="shared" ref="K119:K128" si="20">SUM(C119:J119)</f>
        <v>741</v>
      </c>
    </row>
    <row r="120" spans="1:14" x14ac:dyDescent="0.25">
      <c r="A120" s="97" t="s">
        <v>547</v>
      </c>
      <c r="B120" s="206" t="s">
        <v>534</v>
      </c>
      <c r="C120" s="328"/>
      <c r="D120" s="328"/>
      <c r="E120" s="328"/>
      <c r="F120" s="328"/>
      <c r="G120" s="328"/>
      <c r="H120" s="328"/>
      <c r="I120" s="328"/>
      <c r="J120" s="329"/>
      <c r="K120" s="282">
        <f t="shared" si="20"/>
        <v>0</v>
      </c>
    </row>
    <row r="121" spans="1:14" x14ac:dyDescent="0.25">
      <c r="A121" s="97" t="s">
        <v>548</v>
      </c>
      <c r="B121" s="206" t="s">
        <v>535</v>
      </c>
      <c r="C121" s="328">
        <v>91</v>
      </c>
      <c r="D121" s="328"/>
      <c r="E121" s="328"/>
      <c r="F121" s="328"/>
      <c r="G121" s="328">
        <v>46</v>
      </c>
      <c r="H121" s="328"/>
      <c r="I121" s="328">
        <v>7</v>
      </c>
      <c r="J121" s="329">
        <v>3</v>
      </c>
      <c r="K121" s="282">
        <f t="shared" si="20"/>
        <v>147</v>
      </c>
    </row>
    <row r="122" spans="1:14" x14ac:dyDescent="0.25">
      <c r="A122" s="97" t="s">
        <v>549</v>
      </c>
      <c r="B122" s="206" t="s">
        <v>536</v>
      </c>
      <c r="C122" s="328"/>
      <c r="D122" s="328"/>
      <c r="E122" s="328"/>
      <c r="F122" s="328"/>
      <c r="G122" s="328"/>
      <c r="H122" s="328"/>
      <c r="I122" s="328"/>
      <c r="J122" s="329"/>
      <c r="K122" s="282">
        <f t="shared" si="20"/>
        <v>0</v>
      </c>
    </row>
    <row r="123" spans="1:14" ht="12.75" customHeight="1" x14ac:dyDescent="0.25">
      <c r="A123" s="97" t="s">
        <v>550</v>
      </c>
      <c r="B123" s="206" t="s">
        <v>537</v>
      </c>
      <c r="C123" s="328">
        <v>1428</v>
      </c>
      <c r="D123" s="328">
        <v>28</v>
      </c>
      <c r="E123" s="328"/>
      <c r="F123" s="328"/>
      <c r="G123" s="328">
        <v>440</v>
      </c>
      <c r="H123" s="328">
        <v>33</v>
      </c>
      <c r="I123" s="328">
        <v>242</v>
      </c>
      <c r="J123" s="329">
        <v>17</v>
      </c>
      <c r="K123" s="282">
        <f t="shared" si="20"/>
        <v>2188</v>
      </c>
    </row>
    <row r="124" spans="1:14" x14ac:dyDescent="0.25">
      <c r="A124" s="97" t="s">
        <v>544</v>
      </c>
      <c r="B124" s="206" t="s">
        <v>538</v>
      </c>
      <c r="C124" s="328">
        <v>270</v>
      </c>
      <c r="D124" s="328">
        <v>143</v>
      </c>
      <c r="E124" s="328"/>
      <c r="F124" s="328"/>
      <c r="G124" s="328">
        <v>62</v>
      </c>
      <c r="H124" s="328"/>
      <c r="I124" s="328">
        <v>7</v>
      </c>
      <c r="J124" s="329">
        <v>1</v>
      </c>
      <c r="K124" s="282">
        <f t="shared" si="20"/>
        <v>483</v>
      </c>
    </row>
    <row r="125" spans="1:14" x14ac:dyDescent="0.25">
      <c r="A125" s="97" t="s">
        <v>551</v>
      </c>
      <c r="B125" s="206" t="s">
        <v>539</v>
      </c>
      <c r="C125" s="328">
        <v>14</v>
      </c>
      <c r="D125" s="328"/>
      <c r="E125" s="328"/>
      <c r="F125" s="328"/>
      <c r="G125" s="328">
        <v>13</v>
      </c>
      <c r="H125" s="328"/>
      <c r="I125" s="328">
        <v>7</v>
      </c>
      <c r="J125" s="329">
        <v>1</v>
      </c>
      <c r="K125" s="282">
        <f t="shared" si="20"/>
        <v>35</v>
      </c>
    </row>
    <row r="126" spans="1:14" x14ac:dyDescent="0.25">
      <c r="A126" s="97" t="s">
        <v>552</v>
      </c>
      <c r="B126" s="206" t="s">
        <v>540</v>
      </c>
      <c r="C126" s="328"/>
      <c r="D126" s="328"/>
      <c r="E126" s="328"/>
      <c r="F126" s="328"/>
      <c r="G126" s="328"/>
      <c r="H126" s="328"/>
      <c r="I126" s="328"/>
      <c r="J126" s="329"/>
      <c r="K126" s="282">
        <f t="shared" si="20"/>
        <v>0</v>
      </c>
    </row>
    <row r="127" spans="1:14" s="6" customFormat="1" x14ac:dyDescent="0.25">
      <c r="A127" s="97" t="s">
        <v>553</v>
      </c>
      <c r="B127" s="206" t="s">
        <v>541</v>
      </c>
      <c r="C127" s="328">
        <v>65</v>
      </c>
      <c r="D127" s="328"/>
      <c r="E127" s="328"/>
      <c r="F127" s="328"/>
      <c r="G127" s="328">
        <v>15</v>
      </c>
      <c r="H127" s="328"/>
      <c r="I127" s="328"/>
      <c r="J127" s="329"/>
      <c r="K127" s="282">
        <f t="shared" si="20"/>
        <v>80</v>
      </c>
      <c r="N127"/>
    </row>
    <row r="128" spans="1:14" s="6" customFormat="1" x14ac:dyDescent="0.25">
      <c r="A128" s="97" t="s">
        <v>543</v>
      </c>
      <c r="B128" s="206" t="s">
        <v>542</v>
      </c>
      <c r="C128" s="328"/>
      <c r="D128" s="328"/>
      <c r="E128" s="328"/>
      <c r="F128" s="328"/>
      <c r="G128" s="328"/>
      <c r="H128" s="328"/>
      <c r="I128" s="328"/>
      <c r="J128" s="329"/>
      <c r="K128" s="282">
        <f t="shared" si="20"/>
        <v>0</v>
      </c>
      <c r="N128"/>
    </row>
    <row r="129" spans="1:14" s="6" customFormat="1" x14ac:dyDescent="0.25">
      <c r="A129" s="207" t="s">
        <v>91</v>
      </c>
      <c r="B129" s="271" t="s">
        <v>92</v>
      </c>
      <c r="C129" s="330">
        <f>SUM(C118:C128)</f>
        <v>2281</v>
      </c>
      <c r="D129" s="330">
        <f t="shared" ref="D129:J129" si="21">SUM(D118:D128)</f>
        <v>207</v>
      </c>
      <c r="E129" s="330">
        <f t="shared" si="21"/>
        <v>0</v>
      </c>
      <c r="F129" s="330">
        <f t="shared" si="21"/>
        <v>0</v>
      </c>
      <c r="G129" s="330">
        <f t="shared" si="21"/>
        <v>811</v>
      </c>
      <c r="H129" s="330">
        <f t="shared" si="21"/>
        <v>76</v>
      </c>
      <c r="I129" s="330">
        <f t="shared" si="21"/>
        <v>270</v>
      </c>
      <c r="J129" s="330">
        <f t="shared" si="21"/>
        <v>29</v>
      </c>
      <c r="K129" s="283">
        <f>SUM(K118:K128)</f>
        <v>3674</v>
      </c>
      <c r="N129"/>
    </row>
    <row r="130" spans="1:14" s="6" customFormat="1" x14ac:dyDescent="0.25">
      <c r="A130" s="97" t="s">
        <v>656</v>
      </c>
      <c r="B130" s="284" t="s">
        <v>92</v>
      </c>
      <c r="C130" s="328">
        <v>1285</v>
      </c>
      <c r="D130" s="328">
        <v>59</v>
      </c>
      <c r="E130" s="328"/>
      <c r="F130" s="328"/>
      <c r="G130" s="328">
        <v>495</v>
      </c>
      <c r="H130" s="328">
        <v>42</v>
      </c>
      <c r="I130" s="328">
        <v>110</v>
      </c>
      <c r="J130" s="328">
        <v>11</v>
      </c>
      <c r="K130" s="285">
        <f t="shared" ref="K130:K131" si="22">SUM(C130:J130)</f>
        <v>2002</v>
      </c>
      <c r="N130"/>
    </row>
    <row r="131" spans="1:14" s="6" customFormat="1" x14ac:dyDescent="0.25">
      <c r="A131" s="97" t="s">
        <v>657</v>
      </c>
      <c r="B131" s="284" t="s">
        <v>92</v>
      </c>
      <c r="C131" s="328">
        <v>286</v>
      </c>
      <c r="D131" s="328">
        <v>9</v>
      </c>
      <c r="E131" s="328"/>
      <c r="F131" s="328"/>
      <c r="G131" s="328">
        <v>125</v>
      </c>
      <c r="H131" s="328">
        <v>3</v>
      </c>
      <c r="I131" s="328">
        <v>50</v>
      </c>
      <c r="J131" s="328">
        <v>3</v>
      </c>
      <c r="K131" s="285">
        <f t="shared" si="22"/>
        <v>476</v>
      </c>
      <c r="N131"/>
    </row>
    <row r="132" spans="1:14" x14ac:dyDescent="0.25">
      <c r="A132" s="256" t="s">
        <v>640</v>
      </c>
      <c r="B132" s="208"/>
      <c r="C132" s="517"/>
      <c r="D132" s="518"/>
      <c r="E132" s="518"/>
      <c r="F132" s="518"/>
      <c r="G132" s="518"/>
      <c r="H132" s="518"/>
      <c r="I132" s="518"/>
      <c r="J132" s="518"/>
      <c r="K132" s="519"/>
    </row>
    <row r="133" spans="1:14" x14ac:dyDescent="0.25">
      <c r="A133" s="204" t="s">
        <v>531</v>
      </c>
      <c r="B133" s="205" t="s">
        <v>530</v>
      </c>
      <c r="C133" s="514"/>
      <c r="D133" s="515"/>
      <c r="E133" s="515"/>
      <c r="F133" s="515"/>
      <c r="G133" s="515"/>
      <c r="H133" s="515"/>
      <c r="I133" s="515"/>
      <c r="J133" s="515"/>
      <c r="K133" s="516"/>
    </row>
    <row r="134" spans="1:14" x14ac:dyDescent="0.25">
      <c r="A134" s="97" t="s">
        <v>545</v>
      </c>
      <c r="B134" s="206" t="s">
        <v>532</v>
      </c>
      <c r="C134" s="145"/>
      <c r="D134" s="145"/>
      <c r="E134" s="145"/>
      <c r="F134" s="145"/>
      <c r="G134" s="145"/>
      <c r="H134" s="145"/>
      <c r="I134" s="145"/>
      <c r="J134" s="145"/>
      <c r="K134" s="211">
        <f>SUM(C134:J134)</f>
        <v>0</v>
      </c>
    </row>
    <row r="135" spans="1:14" x14ac:dyDescent="0.25">
      <c r="A135" s="97" t="s">
        <v>546</v>
      </c>
      <c r="B135" s="206" t="s">
        <v>533</v>
      </c>
      <c r="C135" s="145">
        <f t="shared" ref="C135:J147" si="23">SUM(C55,C71,C23,C119,C87,C39,C7,C103)</f>
        <v>2688</v>
      </c>
      <c r="D135" s="145">
        <f t="shared" si="23"/>
        <v>1405</v>
      </c>
      <c r="E135" s="145">
        <f t="shared" si="23"/>
        <v>572</v>
      </c>
      <c r="F135" s="145">
        <f t="shared" si="23"/>
        <v>357</v>
      </c>
      <c r="G135" s="145">
        <f t="shared" si="23"/>
        <v>1072</v>
      </c>
      <c r="H135" s="145">
        <f t="shared" si="23"/>
        <v>962</v>
      </c>
      <c r="I135" s="145">
        <f t="shared" si="23"/>
        <v>118</v>
      </c>
      <c r="J135" s="145">
        <f t="shared" si="23"/>
        <v>57</v>
      </c>
      <c r="K135" s="286">
        <f t="shared" ref="K135:K144" si="24">SUM(C135:J135)</f>
        <v>7231</v>
      </c>
    </row>
    <row r="136" spans="1:14" x14ac:dyDescent="0.25">
      <c r="A136" s="97" t="s">
        <v>547</v>
      </c>
      <c r="B136" s="206" t="s">
        <v>534</v>
      </c>
      <c r="C136" s="145">
        <f t="shared" si="23"/>
        <v>2236</v>
      </c>
      <c r="D136" s="145">
        <f t="shared" si="23"/>
        <v>469</v>
      </c>
      <c r="E136" s="145">
        <f t="shared" si="23"/>
        <v>39</v>
      </c>
      <c r="F136" s="145">
        <f t="shared" si="23"/>
        <v>0</v>
      </c>
      <c r="G136" s="145">
        <f t="shared" si="23"/>
        <v>600</v>
      </c>
      <c r="H136" s="145">
        <f t="shared" si="23"/>
        <v>146</v>
      </c>
      <c r="I136" s="145">
        <f t="shared" si="23"/>
        <v>227</v>
      </c>
      <c r="J136" s="145">
        <f t="shared" si="23"/>
        <v>55</v>
      </c>
      <c r="K136" s="286">
        <f t="shared" si="24"/>
        <v>3772</v>
      </c>
    </row>
    <row r="137" spans="1:14" x14ac:dyDescent="0.25">
      <c r="A137" s="97" t="s">
        <v>548</v>
      </c>
      <c r="B137" s="206" t="s">
        <v>535</v>
      </c>
      <c r="C137" s="145">
        <f t="shared" si="23"/>
        <v>830</v>
      </c>
      <c r="D137" s="145">
        <f t="shared" si="23"/>
        <v>375</v>
      </c>
      <c r="E137" s="145">
        <f t="shared" si="23"/>
        <v>0</v>
      </c>
      <c r="F137" s="145">
        <f t="shared" si="23"/>
        <v>0</v>
      </c>
      <c r="G137" s="145">
        <f t="shared" si="23"/>
        <v>400</v>
      </c>
      <c r="H137" s="145">
        <f t="shared" si="23"/>
        <v>130</v>
      </c>
      <c r="I137" s="145">
        <f t="shared" si="23"/>
        <v>104</v>
      </c>
      <c r="J137" s="145">
        <f t="shared" si="23"/>
        <v>21</v>
      </c>
      <c r="K137" s="286">
        <f t="shared" si="24"/>
        <v>1860</v>
      </c>
    </row>
    <row r="138" spans="1:14" x14ac:dyDescent="0.25">
      <c r="A138" s="97" t="s">
        <v>549</v>
      </c>
      <c r="B138" s="206" t="s">
        <v>536</v>
      </c>
      <c r="C138" s="145">
        <f t="shared" si="23"/>
        <v>307</v>
      </c>
      <c r="D138" s="145">
        <f t="shared" si="23"/>
        <v>0</v>
      </c>
      <c r="E138" s="145">
        <f t="shared" si="23"/>
        <v>1318</v>
      </c>
      <c r="F138" s="145">
        <f t="shared" si="23"/>
        <v>0</v>
      </c>
      <c r="G138" s="145">
        <f t="shared" si="23"/>
        <v>12</v>
      </c>
      <c r="H138" s="145">
        <f t="shared" si="23"/>
        <v>0</v>
      </c>
      <c r="I138" s="145">
        <f t="shared" si="23"/>
        <v>62</v>
      </c>
      <c r="J138" s="145">
        <f t="shared" si="23"/>
        <v>28</v>
      </c>
      <c r="K138" s="286">
        <f t="shared" si="24"/>
        <v>1727</v>
      </c>
    </row>
    <row r="139" spans="1:14" x14ac:dyDescent="0.25">
      <c r="A139" s="97" t="s">
        <v>550</v>
      </c>
      <c r="B139" s="206" t="s">
        <v>537</v>
      </c>
      <c r="C139" s="145">
        <f t="shared" si="23"/>
        <v>1435</v>
      </c>
      <c r="D139" s="145">
        <f t="shared" si="23"/>
        <v>51</v>
      </c>
      <c r="E139" s="145">
        <f t="shared" si="23"/>
        <v>0</v>
      </c>
      <c r="F139" s="145">
        <f t="shared" si="23"/>
        <v>0</v>
      </c>
      <c r="G139" s="145">
        <f t="shared" si="23"/>
        <v>440</v>
      </c>
      <c r="H139" s="145">
        <f t="shared" si="23"/>
        <v>33</v>
      </c>
      <c r="I139" s="145">
        <f t="shared" si="23"/>
        <v>248</v>
      </c>
      <c r="J139" s="145">
        <f t="shared" si="23"/>
        <v>17</v>
      </c>
      <c r="K139" s="286">
        <f t="shared" si="24"/>
        <v>2224</v>
      </c>
    </row>
    <row r="140" spans="1:14" x14ac:dyDescent="0.25">
      <c r="A140" s="97" t="s">
        <v>544</v>
      </c>
      <c r="B140" s="206" t="s">
        <v>538</v>
      </c>
      <c r="C140" s="145">
        <f t="shared" si="23"/>
        <v>270</v>
      </c>
      <c r="D140" s="145">
        <f t="shared" si="23"/>
        <v>143</v>
      </c>
      <c r="E140" s="145">
        <f t="shared" si="23"/>
        <v>0</v>
      </c>
      <c r="F140" s="145">
        <f t="shared" si="23"/>
        <v>0</v>
      </c>
      <c r="G140" s="145">
        <f t="shared" si="23"/>
        <v>62</v>
      </c>
      <c r="H140" s="145">
        <f t="shared" si="23"/>
        <v>0</v>
      </c>
      <c r="I140" s="145">
        <f t="shared" si="23"/>
        <v>7</v>
      </c>
      <c r="J140" s="145">
        <f t="shared" si="23"/>
        <v>1</v>
      </c>
      <c r="K140" s="286">
        <f t="shared" si="24"/>
        <v>483</v>
      </c>
    </row>
    <row r="141" spans="1:14" x14ac:dyDescent="0.25">
      <c r="A141" s="97" t="s">
        <v>551</v>
      </c>
      <c r="B141" s="206" t="s">
        <v>539</v>
      </c>
      <c r="C141" s="145">
        <f t="shared" si="23"/>
        <v>14</v>
      </c>
      <c r="D141" s="145">
        <f t="shared" si="23"/>
        <v>0</v>
      </c>
      <c r="E141" s="145">
        <f t="shared" si="23"/>
        <v>0</v>
      </c>
      <c r="F141" s="145">
        <f t="shared" si="23"/>
        <v>0</v>
      </c>
      <c r="G141" s="145">
        <f t="shared" si="23"/>
        <v>13</v>
      </c>
      <c r="H141" s="145">
        <f t="shared" si="23"/>
        <v>0</v>
      </c>
      <c r="I141" s="145">
        <f t="shared" si="23"/>
        <v>7</v>
      </c>
      <c r="J141" s="145">
        <f t="shared" si="23"/>
        <v>1</v>
      </c>
      <c r="K141" s="286">
        <f t="shared" si="24"/>
        <v>35</v>
      </c>
    </row>
    <row r="142" spans="1:14" x14ac:dyDescent="0.25">
      <c r="A142" s="97" t="s">
        <v>552</v>
      </c>
      <c r="B142" s="206" t="s">
        <v>540</v>
      </c>
      <c r="C142" s="145">
        <f t="shared" si="23"/>
        <v>0</v>
      </c>
      <c r="D142" s="145">
        <f t="shared" si="23"/>
        <v>0</v>
      </c>
      <c r="E142" s="145">
        <f t="shared" si="23"/>
        <v>0</v>
      </c>
      <c r="F142" s="145">
        <f t="shared" si="23"/>
        <v>0</v>
      </c>
      <c r="G142" s="145">
        <f t="shared" si="23"/>
        <v>0</v>
      </c>
      <c r="H142" s="145">
        <f t="shared" si="23"/>
        <v>0</v>
      </c>
      <c r="I142" s="145">
        <f t="shared" si="23"/>
        <v>0</v>
      </c>
      <c r="J142" s="145">
        <f t="shared" si="23"/>
        <v>0</v>
      </c>
      <c r="K142" s="286">
        <f t="shared" si="24"/>
        <v>0</v>
      </c>
    </row>
    <row r="143" spans="1:14" x14ac:dyDescent="0.25">
      <c r="A143" s="97" t="s">
        <v>553</v>
      </c>
      <c r="B143" s="206" t="s">
        <v>541</v>
      </c>
      <c r="C143" s="145">
        <f t="shared" si="23"/>
        <v>1345</v>
      </c>
      <c r="D143" s="145">
        <f t="shared" si="23"/>
        <v>570</v>
      </c>
      <c r="E143" s="145">
        <f t="shared" si="23"/>
        <v>1964</v>
      </c>
      <c r="F143" s="145">
        <f t="shared" si="23"/>
        <v>0</v>
      </c>
      <c r="G143" s="145">
        <f t="shared" si="23"/>
        <v>359</v>
      </c>
      <c r="H143" s="145">
        <f t="shared" si="23"/>
        <v>474</v>
      </c>
      <c r="I143" s="145">
        <f t="shared" si="23"/>
        <v>302</v>
      </c>
      <c r="J143" s="145">
        <f t="shared" si="23"/>
        <v>172</v>
      </c>
      <c r="K143" s="287">
        <f t="shared" si="24"/>
        <v>5186</v>
      </c>
    </row>
    <row r="144" spans="1:14" ht="15.75" thickBot="1" x14ac:dyDescent="0.3">
      <c r="A144" s="97" t="s">
        <v>543</v>
      </c>
      <c r="B144" s="206" t="s">
        <v>542</v>
      </c>
      <c r="C144" s="145">
        <f t="shared" si="23"/>
        <v>137</v>
      </c>
      <c r="D144" s="145">
        <f t="shared" si="23"/>
        <v>51</v>
      </c>
      <c r="E144" s="145">
        <f t="shared" si="23"/>
        <v>0</v>
      </c>
      <c r="F144" s="145">
        <f t="shared" si="23"/>
        <v>0</v>
      </c>
      <c r="G144" s="145">
        <f t="shared" si="23"/>
        <v>75</v>
      </c>
      <c r="H144" s="145">
        <f t="shared" si="23"/>
        <v>137</v>
      </c>
      <c r="I144" s="145">
        <f t="shared" si="23"/>
        <v>55</v>
      </c>
      <c r="J144" s="145">
        <f t="shared" si="23"/>
        <v>10</v>
      </c>
      <c r="K144" s="286">
        <f t="shared" si="24"/>
        <v>465</v>
      </c>
    </row>
    <row r="145" spans="1:11" x14ac:dyDescent="0.25">
      <c r="A145" s="142" t="s">
        <v>93</v>
      </c>
      <c r="B145" s="288" t="s">
        <v>92</v>
      </c>
      <c r="C145" s="289">
        <f t="shared" si="23"/>
        <v>9262</v>
      </c>
      <c r="D145" s="289">
        <f t="shared" si="23"/>
        <v>3064</v>
      </c>
      <c r="E145" s="289">
        <f t="shared" si="23"/>
        <v>3893</v>
      </c>
      <c r="F145" s="289">
        <f t="shared" si="23"/>
        <v>357</v>
      </c>
      <c r="G145" s="289">
        <f t="shared" si="23"/>
        <v>3033</v>
      </c>
      <c r="H145" s="289">
        <f t="shared" si="23"/>
        <v>1882</v>
      </c>
      <c r="I145" s="289">
        <f t="shared" si="23"/>
        <v>1130</v>
      </c>
      <c r="J145" s="289">
        <f t="shared" si="23"/>
        <v>362</v>
      </c>
      <c r="K145" s="290">
        <f>SUM(K134:K144)</f>
        <v>22983</v>
      </c>
    </row>
    <row r="146" spans="1:11" x14ac:dyDescent="0.25">
      <c r="A146" s="12" t="s">
        <v>77</v>
      </c>
      <c r="B146" s="291" t="s">
        <v>92</v>
      </c>
      <c r="C146" s="328">
        <f t="shared" si="23"/>
        <v>6291</v>
      </c>
      <c r="D146" s="328">
        <f t="shared" si="23"/>
        <v>2092</v>
      </c>
      <c r="E146" s="328">
        <f t="shared" si="23"/>
        <v>2645</v>
      </c>
      <c r="F146" s="328">
        <f t="shared" si="23"/>
        <v>342</v>
      </c>
      <c r="G146" s="328">
        <f t="shared" si="23"/>
        <v>2182</v>
      </c>
      <c r="H146" s="328">
        <f t="shared" si="23"/>
        <v>1455</v>
      </c>
      <c r="I146" s="328">
        <f t="shared" si="23"/>
        <v>599</v>
      </c>
      <c r="J146" s="328">
        <f t="shared" si="23"/>
        <v>174</v>
      </c>
      <c r="K146" s="282">
        <f t="shared" ref="K146:K147" si="25">SUM(C146:J146)</f>
        <v>15780</v>
      </c>
    </row>
    <row r="147" spans="1:11" ht="15.75" thickBot="1" x14ac:dyDescent="0.3">
      <c r="A147" s="34" t="s">
        <v>78</v>
      </c>
      <c r="B147" s="292" t="s">
        <v>92</v>
      </c>
      <c r="C147" s="331">
        <f t="shared" si="23"/>
        <v>722</v>
      </c>
      <c r="D147" s="331">
        <f t="shared" si="23"/>
        <v>116</v>
      </c>
      <c r="E147" s="331">
        <f t="shared" si="23"/>
        <v>950</v>
      </c>
      <c r="F147" s="331">
        <f t="shared" si="23"/>
        <v>2</v>
      </c>
      <c r="G147" s="331">
        <f t="shared" si="23"/>
        <v>338</v>
      </c>
      <c r="H147" s="331">
        <f t="shared" si="23"/>
        <v>52</v>
      </c>
      <c r="I147" s="331">
        <f t="shared" si="23"/>
        <v>244</v>
      </c>
      <c r="J147" s="331">
        <f t="shared" si="23"/>
        <v>66</v>
      </c>
      <c r="K147" s="293">
        <f t="shared" si="25"/>
        <v>2490</v>
      </c>
    </row>
    <row r="149" spans="1:11" x14ac:dyDescent="0.25">
      <c r="A149" s="513" t="s">
        <v>140</v>
      </c>
      <c r="B149" s="513"/>
      <c r="C149" s="513"/>
      <c r="D149" s="513"/>
      <c r="E149" s="513"/>
      <c r="F149" s="513"/>
      <c r="G149" s="513"/>
      <c r="H149" s="513"/>
      <c r="I149" s="513"/>
      <c r="J149" s="513"/>
      <c r="K149" s="513"/>
    </row>
    <row r="150" spans="1:11" x14ac:dyDescent="0.25">
      <c r="A150" s="2" t="s">
        <v>5</v>
      </c>
    </row>
    <row r="151" spans="1:11" x14ac:dyDescent="0.25">
      <c r="A151" s="1" t="s">
        <v>6</v>
      </c>
    </row>
  </sheetData>
  <mergeCells count="24">
    <mergeCell ref="C52:K52"/>
    <mergeCell ref="A1:K1"/>
    <mergeCell ref="C2:D2"/>
    <mergeCell ref="E2:F2"/>
    <mergeCell ref="G2:H2"/>
    <mergeCell ref="I2:J2"/>
    <mergeCell ref="C4:K4"/>
    <mergeCell ref="C5:K5"/>
    <mergeCell ref="C20:K20"/>
    <mergeCell ref="C21:K21"/>
    <mergeCell ref="C36:K36"/>
    <mergeCell ref="C37:K37"/>
    <mergeCell ref="A149:K149"/>
    <mergeCell ref="C53:K53"/>
    <mergeCell ref="C68:K68"/>
    <mergeCell ref="C69:K69"/>
    <mergeCell ref="C84:K84"/>
    <mergeCell ref="C85:K85"/>
    <mergeCell ref="C100:K100"/>
    <mergeCell ref="C101:K101"/>
    <mergeCell ref="C116:K116"/>
    <mergeCell ref="C117:K117"/>
    <mergeCell ref="C132:K132"/>
    <mergeCell ref="C133:K133"/>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34"/>
  <sheetViews>
    <sheetView zoomScale="112" zoomScaleNormal="112" workbookViewId="0">
      <pane ySplit="3" topLeftCell="A91" activePane="bottomLeft" state="frozen"/>
      <selection activeCell="N13" sqref="N13"/>
      <selection pane="bottomLeft" activeCell="A4" sqref="A4"/>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520" t="s">
        <v>497</v>
      </c>
      <c r="B1" s="521"/>
      <c r="C1" s="521"/>
      <c r="D1" s="521"/>
      <c r="E1" s="521"/>
      <c r="F1" s="521"/>
      <c r="G1" s="521"/>
      <c r="H1" s="521"/>
      <c r="I1" s="521"/>
      <c r="J1" s="521"/>
      <c r="K1" s="500"/>
    </row>
    <row r="2" spans="1:14" s="5" customFormat="1" ht="38.25" customHeight="1" x14ac:dyDescent="0.25">
      <c r="A2" s="459" t="s">
        <v>640</v>
      </c>
      <c r="B2" s="8"/>
      <c r="C2" s="483" t="s">
        <v>0</v>
      </c>
      <c r="D2" s="483"/>
      <c r="E2" s="483" t="s">
        <v>2</v>
      </c>
      <c r="F2" s="483"/>
      <c r="G2" s="483" t="s">
        <v>1</v>
      </c>
      <c r="H2" s="483"/>
      <c r="I2" s="484" t="s">
        <v>3</v>
      </c>
      <c r="J2" s="485"/>
      <c r="K2" s="277" t="s">
        <v>4</v>
      </c>
      <c r="N2"/>
    </row>
    <row r="3" spans="1:14" s="5" customFormat="1" ht="13.5" customHeight="1" thickBot="1" x14ac:dyDescent="0.3">
      <c r="A3" s="34"/>
      <c r="B3" s="36"/>
      <c r="C3" s="37" t="s">
        <v>7</v>
      </c>
      <c r="D3" s="37" t="s">
        <v>8</v>
      </c>
      <c r="E3" s="37" t="s">
        <v>7</v>
      </c>
      <c r="F3" s="37" t="s">
        <v>8</v>
      </c>
      <c r="G3" s="37" t="s">
        <v>7</v>
      </c>
      <c r="H3" s="37" t="s">
        <v>8</v>
      </c>
      <c r="I3" s="37" t="s">
        <v>7</v>
      </c>
      <c r="J3" s="37" t="s">
        <v>8</v>
      </c>
      <c r="K3" s="32"/>
      <c r="N3"/>
    </row>
    <row r="4" spans="1:14" s="2" customFormat="1" x14ac:dyDescent="0.25">
      <c r="A4" s="256" t="s">
        <v>645</v>
      </c>
      <c r="B4" s="208"/>
      <c r="C4" s="476"/>
      <c r="D4" s="477"/>
      <c r="E4" s="477"/>
      <c r="F4" s="477"/>
      <c r="G4" s="477"/>
      <c r="H4" s="477"/>
      <c r="I4" s="477"/>
      <c r="J4" s="477"/>
      <c r="K4" s="478"/>
      <c r="N4"/>
    </row>
    <row r="5" spans="1:14" x14ac:dyDescent="0.25">
      <c r="A5" s="204" t="s">
        <v>531</v>
      </c>
      <c r="B5" s="205" t="s">
        <v>530</v>
      </c>
      <c r="C5" s="470"/>
      <c r="D5" s="471"/>
      <c r="E5" s="471"/>
      <c r="F5" s="471"/>
      <c r="G5" s="471"/>
      <c r="H5" s="471"/>
      <c r="I5" s="471"/>
      <c r="J5" s="471"/>
      <c r="K5" s="472"/>
    </row>
    <row r="6" spans="1:14" x14ac:dyDescent="0.25">
      <c r="A6" s="97" t="s">
        <v>545</v>
      </c>
      <c r="B6" s="206" t="s">
        <v>532</v>
      </c>
      <c r="C6" s="9"/>
      <c r="D6" s="9"/>
      <c r="E6" s="9"/>
      <c r="F6" s="9"/>
      <c r="G6" s="9"/>
      <c r="H6" s="9"/>
      <c r="I6" s="9"/>
      <c r="J6" s="270"/>
      <c r="K6" s="16">
        <f>SUM(C6:J6)</f>
        <v>0</v>
      </c>
    </row>
    <row r="7" spans="1:14" x14ac:dyDescent="0.25">
      <c r="A7" s="97" t="s">
        <v>546</v>
      </c>
      <c r="B7" s="206" t="s">
        <v>533</v>
      </c>
      <c r="C7" s="9"/>
      <c r="D7" s="9"/>
      <c r="E7" s="9"/>
      <c r="F7" s="9"/>
      <c r="G7" s="9"/>
      <c r="H7" s="9"/>
      <c r="I7" s="9"/>
      <c r="J7" s="270"/>
      <c r="K7" s="16">
        <f t="shared" ref="K7:K16" si="0">SUM(C7:J7)</f>
        <v>0</v>
      </c>
    </row>
    <row r="8" spans="1:14" x14ac:dyDescent="0.25">
      <c r="A8" s="97" t="s">
        <v>547</v>
      </c>
      <c r="B8" s="206" t="s">
        <v>534</v>
      </c>
      <c r="C8" s="9"/>
      <c r="D8" s="9"/>
      <c r="E8" s="9"/>
      <c r="F8" s="9"/>
      <c r="G8" s="9"/>
      <c r="H8" s="9"/>
      <c r="I8" s="9"/>
      <c r="J8" s="270"/>
      <c r="K8" s="16">
        <f t="shared" si="0"/>
        <v>0</v>
      </c>
    </row>
    <row r="9" spans="1:14" x14ac:dyDescent="0.25">
      <c r="A9" s="97" t="s">
        <v>548</v>
      </c>
      <c r="B9" s="206" t="s">
        <v>535</v>
      </c>
      <c r="C9" s="9"/>
      <c r="D9" s="9"/>
      <c r="E9" s="9"/>
      <c r="F9" s="9"/>
      <c r="G9" s="9"/>
      <c r="H9" s="9"/>
      <c r="I9" s="9"/>
      <c r="J9" s="270"/>
      <c r="K9" s="16">
        <f t="shared" si="0"/>
        <v>0</v>
      </c>
    </row>
    <row r="10" spans="1:14" x14ac:dyDescent="0.25">
      <c r="A10" s="97" t="s">
        <v>549</v>
      </c>
      <c r="B10" s="206" t="s">
        <v>536</v>
      </c>
      <c r="C10" s="9"/>
      <c r="D10" s="9"/>
      <c r="E10" s="9"/>
      <c r="F10" s="9"/>
      <c r="G10" s="9"/>
      <c r="H10" s="9"/>
      <c r="I10" s="9"/>
      <c r="J10" s="270"/>
      <c r="K10" s="16">
        <f t="shared" si="0"/>
        <v>0</v>
      </c>
    </row>
    <row r="11" spans="1:14" x14ac:dyDescent="0.25">
      <c r="A11" s="97" t="s">
        <v>550</v>
      </c>
      <c r="B11" s="206" t="s">
        <v>537</v>
      </c>
      <c r="C11" s="9"/>
      <c r="D11" s="9"/>
      <c r="E11" s="9"/>
      <c r="F11" s="9"/>
      <c r="G11" s="9"/>
      <c r="H11" s="9"/>
      <c r="I11" s="9"/>
      <c r="J11" s="270"/>
      <c r="K11" s="16">
        <f t="shared" si="0"/>
        <v>0</v>
      </c>
    </row>
    <row r="12" spans="1:14" x14ac:dyDescent="0.25">
      <c r="A12" s="97" t="s">
        <v>544</v>
      </c>
      <c r="B12" s="206" t="s">
        <v>538</v>
      </c>
      <c r="C12" s="9"/>
      <c r="D12" s="9"/>
      <c r="E12" s="9"/>
      <c r="F12" s="9"/>
      <c r="G12" s="9"/>
      <c r="H12" s="9"/>
      <c r="I12" s="9"/>
      <c r="J12" s="270"/>
      <c r="K12" s="16">
        <f t="shared" si="0"/>
        <v>0</v>
      </c>
    </row>
    <row r="13" spans="1:14" x14ac:dyDescent="0.25">
      <c r="A13" s="97" t="s">
        <v>551</v>
      </c>
      <c r="B13" s="206" t="s">
        <v>539</v>
      </c>
      <c r="C13" s="9"/>
      <c r="D13" s="9"/>
      <c r="E13" s="9"/>
      <c r="F13" s="9"/>
      <c r="G13" s="9"/>
      <c r="H13" s="9"/>
      <c r="I13" s="9"/>
      <c r="J13" s="270"/>
      <c r="K13" s="16">
        <f t="shared" si="0"/>
        <v>0</v>
      </c>
    </row>
    <row r="14" spans="1:14" x14ac:dyDescent="0.25">
      <c r="A14" s="97" t="s">
        <v>552</v>
      </c>
      <c r="B14" s="206" t="s">
        <v>540</v>
      </c>
      <c r="C14" s="9"/>
      <c r="D14" s="9"/>
      <c r="E14" s="9"/>
      <c r="F14" s="9"/>
      <c r="G14" s="9"/>
      <c r="H14" s="9"/>
      <c r="I14" s="9"/>
      <c r="J14" s="270"/>
      <c r="K14" s="16">
        <f t="shared" si="0"/>
        <v>0</v>
      </c>
    </row>
    <row r="15" spans="1:14" x14ac:dyDescent="0.25">
      <c r="A15" s="97" t="s">
        <v>553</v>
      </c>
      <c r="B15" s="206" t="s">
        <v>541</v>
      </c>
      <c r="C15" s="9"/>
      <c r="D15" s="9"/>
      <c r="E15" s="9"/>
      <c r="F15" s="9"/>
      <c r="G15" s="9"/>
      <c r="H15" s="9"/>
      <c r="I15" s="9"/>
      <c r="J15" s="270"/>
      <c r="K15" s="16">
        <f t="shared" si="0"/>
        <v>0</v>
      </c>
    </row>
    <row r="16" spans="1:14" x14ac:dyDescent="0.25">
      <c r="A16" s="97" t="s">
        <v>543</v>
      </c>
      <c r="B16" s="206" t="s">
        <v>542</v>
      </c>
      <c r="C16" s="9"/>
      <c r="D16" s="9"/>
      <c r="E16" s="9"/>
      <c r="F16" s="9"/>
      <c r="G16" s="9"/>
      <c r="H16" s="9"/>
      <c r="I16" s="9"/>
      <c r="J16" s="270"/>
      <c r="K16" s="16">
        <f t="shared" si="0"/>
        <v>0</v>
      </c>
    </row>
    <row r="17" spans="1:14" x14ac:dyDescent="0.25">
      <c r="A17" s="207" t="s">
        <v>91</v>
      </c>
      <c r="B17" s="271" t="s">
        <v>92</v>
      </c>
      <c r="C17" s="11">
        <f>SUM(C6:C16)</f>
        <v>0</v>
      </c>
      <c r="D17" s="11">
        <f t="shared" ref="D17:J17" si="1">SUM(D6:D16)</f>
        <v>0</v>
      </c>
      <c r="E17" s="11">
        <f t="shared" si="1"/>
        <v>0</v>
      </c>
      <c r="F17" s="11">
        <f t="shared" si="1"/>
        <v>0</v>
      </c>
      <c r="G17" s="11">
        <f t="shared" si="1"/>
        <v>0</v>
      </c>
      <c r="H17" s="11">
        <f t="shared" si="1"/>
        <v>0</v>
      </c>
      <c r="I17" s="11">
        <f t="shared" si="1"/>
        <v>0</v>
      </c>
      <c r="J17" s="11">
        <f t="shared" si="1"/>
        <v>0</v>
      </c>
      <c r="K17" s="16">
        <f>SUM(K6:K16)</f>
        <v>0</v>
      </c>
    </row>
    <row r="18" spans="1:14" s="2" customFormat="1" x14ac:dyDescent="0.25">
      <c r="A18" s="256" t="s">
        <v>646</v>
      </c>
      <c r="B18" s="208"/>
      <c r="C18" s="476"/>
      <c r="D18" s="477"/>
      <c r="E18" s="477"/>
      <c r="F18" s="477"/>
      <c r="G18" s="477"/>
      <c r="H18" s="477"/>
      <c r="I18" s="477"/>
      <c r="J18" s="477"/>
      <c r="K18" s="478"/>
      <c r="N18"/>
    </row>
    <row r="19" spans="1:14" x14ac:dyDescent="0.25">
      <c r="A19" s="204" t="s">
        <v>531</v>
      </c>
      <c r="B19" s="205" t="s">
        <v>530</v>
      </c>
      <c r="C19" s="470"/>
      <c r="D19" s="471"/>
      <c r="E19" s="471"/>
      <c r="F19" s="471"/>
      <c r="G19" s="471"/>
      <c r="H19" s="471"/>
      <c r="I19" s="471"/>
      <c r="J19" s="471"/>
      <c r="K19" s="472"/>
    </row>
    <row r="20" spans="1:14" x14ac:dyDescent="0.25">
      <c r="A20" s="97" t="s">
        <v>545</v>
      </c>
      <c r="B20" s="206" t="s">
        <v>532</v>
      </c>
      <c r="C20" s="9"/>
      <c r="D20" s="9"/>
      <c r="E20" s="9"/>
      <c r="F20" s="9"/>
      <c r="G20" s="9"/>
      <c r="H20" s="9"/>
      <c r="I20" s="9"/>
      <c r="J20" s="270"/>
      <c r="K20" s="16">
        <f>SUM(C20:J20)</f>
        <v>0</v>
      </c>
    </row>
    <row r="21" spans="1:14" x14ac:dyDescent="0.25">
      <c r="A21" s="97" t="s">
        <v>546</v>
      </c>
      <c r="B21" s="206" t="s">
        <v>533</v>
      </c>
      <c r="C21" s="9"/>
      <c r="D21" s="9"/>
      <c r="E21" s="9"/>
      <c r="F21" s="9"/>
      <c r="G21" s="9"/>
      <c r="H21" s="9"/>
      <c r="I21" s="9">
        <v>1</v>
      </c>
      <c r="J21" s="270"/>
      <c r="K21" s="16">
        <f t="shared" ref="K21:K30" si="2">SUM(C21:J21)</f>
        <v>1</v>
      </c>
    </row>
    <row r="22" spans="1:14" x14ac:dyDescent="0.25">
      <c r="A22" s="97" t="s">
        <v>547</v>
      </c>
      <c r="B22" s="206" t="s">
        <v>534</v>
      </c>
      <c r="C22" s="9">
        <v>21</v>
      </c>
      <c r="D22" s="9"/>
      <c r="E22" s="9"/>
      <c r="F22" s="9"/>
      <c r="G22" s="9"/>
      <c r="H22" s="9"/>
      <c r="I22" s="9"/>
      <c r="J22" s="270"/>
      <c r="K22" s="16">
        <f t="shared" si="2"/>
        <v>21</v>
      </c>
    </row>
    <row r="23" spans="1:14" x14ac:dyDescent="0.25">
      <c r="A23" s="97" t="s">
        <v>548</v>
      </c>
      <c r="B23" s="206" t="s">
        <v>535</v>
      </c>
      <c r="C23" s="9"/>
      <c r="D23" s="9"/>
      <c r="E23" s="9"/>
      <c r="F23" s="9"/>
      <c r="G23" s="9">
        <v>17</v>
      </c>
      <c r="H23" s="9"/>
      <c r="I23" s="9">
        <v>1</v>
      </c>
      <c r="J23" s="270"/>
      <c r="K23" s="16">
        <f t="shared" si="2"/>
        <v>18</v>
      </c>
    </row>
    <row r="24" spans="1:14" x14ac:dyDescent="0.25">
      <c r="A24" s="97" t="s">
        <v>549</v>
      </c>
      <c r="B24" s="206" t="s">
        <v>536</v>
      </c>
      <c r="C24" s="9"/>
      <c r="D24" s="9"/>
      <c r="E24" s="9"/>
      <c r="F24" s="9"/>
      <c r="G24" s="9"/>
      <c r="H24" s="9"/>
      <c r="I24" s="9"/>
      <c r="J24" s="270"/>
      <c r="K24" s="16">
        <f t="shared" si="2"/>
        <v>0</v>
      </c>
    </row>
    <row r="25" spans="1:14" x14ac:dyDescent="0.25">
      <c r="A25" s="97" t="s">
        <v>550</v>
      </c>
      <c r="B25" s="206" t="s">
        <v>537</v>
      </c>
      <c r="C25" s="9"/>
      <c r="D25" s="9"/>
      <c r="E25" s="9"/>
      <c r="F25" s="9"/>
      <c r="G25" s="9"/>
      <c r="H25" s="9"/>
      <c r="I25" s="9"/>
      <c r="J25" s="270"/>
      <c r="K25" s="16">
        <f t="shared" si="2"/>
        <v>0</v>
      </c>
    </row>
    <row r="26" spans="1:14" x14ac:dyDescent="0.25">
      <c r="A26" s="97" t="s">
        <v>544</v>
      </c>
      <c r="B26" s="206" t="s">
        <v>538</v>
      </c>
      <c r="C26" s="9"/>
      <c r="D26" s="9"/>
      <c r="E26" s="9"/>
      <c r="F26" s="9"/>
      <c r="G26" s="9"/>
      <c r="H26" s="9"/>
      <c r="I26" s="9"/>
      <c r="J26" s="270"/>
      <c r="K26" s="16">
        <f t="shared" si="2"/>
        <v>0</v>
      </c>
    </row>
    <row r="27" spans="1:14" x14ac:dyDescent="0.25">
      <c r="A27" s="97" t="s">
        <v>551</v>
      </c>
      <c r="B27" s="206" t="s">
        <v>539</v>
      </c>
      <c r="C27" s="9"/>
      <c r="D27" s="9"/>
      <c r="E27" s="9"/>
      <c r="F27" s="9"/>
      <c r="G27" s="9"/>
      <c r="H27" s="9"/>
      <c r="I27" s="9"/>
      <c r="J27" s="270"/>
      <c r="K27" s="16">
        <f t="shared" si="2"/>
        <v>0</v>
      </c>
    </row>
    <row r="28" spans="1:14" x14ac:dyDescent="0.25">
      <c r="A28" s="97" t="s">
        <v>552</v>
      </c>
      <c r="B28" s="206" t="s">
        <v>540</v>
      </c>
      <c r="C28" s="9"/>
      <c r="D28" s="9"/>
      <c r="E28" s="9"/>
      <c r="F28" s="9"/>
      <c r="G28" s="9"/>
      <c r="H28" s="9"/>
      <c r="I28" s="9"/>
      <c r="J28" s="270"/>
      <c r="K28" s="16">
        <f t="shared" si="2"/>
        <v>0</v>
      </c>
    </row>
    <row r="29" spans="1:14" x14ac:dyDescent="0.25">
      <c r="A29" s="97" t="s">
        <v>553</v>
      </c>
      <c r="B29" s="206" t="s">
        <v>541</v>
      </c>
      <c r="C29" s="9"/>
      <c r="D29" s="9"/>
      <c r="E29" s="9"/>
      <c r="F29" s="9"/>
      <c r="G29" s="9"/>
      <c r="H29" s="9"/>
      <c r="I29" s="9"/>
      <c r="J29" s="270"/>
      <c r="K29" s="16">
        <f t="shared" si="2"/>
        <v>0</v>
      </c>
    </row>
    <row r="30" spans="1:14" x14ac:dyDescent="0.25">
      <c r="A30" s="97" t="s">
        <v>543</v>
      </c>
      <c r="B30" s="206" t="s">
        <v>542</v>
      </c>
      <c r="C30" s="9"/>
      <c r="D30" s="9"/>
      <c r="E30" s="9"/>
      <c r="F30" s="9"/>
      <c r="G30" s="9"/>
      <c r="H30" s="9"/>
      <c r="I30" s="9"/>
      <c r="J30" s="270"/>
      <c r="K30" s="16">
        <f t="shared" si="2"/>
        <v>0</v>
      </c>
    </row>
    <row r="31" spans="1:14" x14ac:dyDescent="0.25">
      <c r="A31" s="207" t="s">
        <v>91</v>
      </c>
      <c r="B31" s="271" t="s">
        <v>92</v>
      </c>
      <c r="C31" s="11">
        <f>SUM(C20:C30)</f>
        <v>21</v>
      </c>
      <c r="D31" s="11">
        <f t="shared" ref="D31:J31" si="3">SUM(D20:D30)</f>
        <v>0</v>
      </c>
      <c r="E31" s="11">
        <f t="shared" si="3"/>
        <v>0</v>
      </c>
      <c r="F31" s="11">
        <f t="shared" si="3"/>
        <v>0</v>
      </c>
      <c r="G31" s="11">
        <f t="shared" si="3"/>
        <v>17</v>
      </c>
      <c r="H31" s="11">
        <f t="shared" si="3"/>
        <v>0</v>
      </c>
      <c r="I31" s="11">
        <f t="shared" si="3"/>
        <v>2</v>
      </c>
      <c r="J31" s="11">
        <f t="shared" si="3"/>
        <v>0</v>
      </c>
      <c r="K31" s="16">
        <f>SUM(K20:K30)</f>
        <v>40</v>
      </c>
    </row>
    <row r="32" spans="1:14" s="6" customFormat="1" x14ac:dyDescent="0.25">
      <c r="A32" s="256" t="s">
        <v>647</v>
      </c>
      <c r="B32" s="35"/>
      <c r="C32" s="473"/>
      <c r="D32" s="474"/>
      <c r="E32" s="474"/>
      <c r="F32" s="474"/>
      <c r="G32" s="474"/>
      <c r="H32" s="474"/>
      <c r="I32" s="474"/>
      <c r="J32" s="474"/>
      <c r="K32" s="475"/>
      <c r="N32"/>
    </row>
    <row r="33" spans="1:14" x14ac:dyDescent="0.25">
      <c r="A33" s="204" t="s">
        <v>531</v>
      </c>
      <c r="B33" s="205" t="s">
        <v>530</v>
      </c>
      <c r="C33" s="470"/>
      <c r="D33" s="471"/>
      <c r="E33" s="471"/>
      <c r="F33" s="471"/>
      <c r="G33" s="471"/>
      <c r="H33" s="471"/>
      <c r="I33" s="471"/>
      <c r="J33" s="471"/>
      <c r="K33" s="472"/>
    </row>
    <row r="34" spans="1:14" ht="12.75" customHeight="1" x14ac:dyDescent="0.25">
      <c r="A34" s="97" t="s">
        <v>545</v>
      </c>
      <c r="B34" s="206" t="s">
        <v>532</v>
      </c>
      <c r="C34" s="9"/>
      <c r="D34" s="9"/>
      <c r="E34" s="9"/>
      <c r="F34" s="9"/>
      <c r="G34" s="9"/>
      <c r="H34" s="9"/>
      <c r="I34" s="9"/>
      <c r="J34" s="270"/>
      <c r="K34" s="16">
        <f>SUM(C34:J34)</f>
        <v>0</v>
      </c>
    </row>
    <row r="35" spans="1:14" ht="12.75" customHeight="1" x14ac:dyDescent="0.25">
      <c r="A35" s="97" t="s">
        <v>546</v>
      </c>
      <c r="B35" s="206" t="s">
        <v>533</v>
      </c>
      <c r="C35" s="9"/>
      <c r="D35" s="9"/>
      <c r="E35" s="9"/>
      <c r="F35" s="9"/>
      <c r="G35" s="9"/>
      <c r="H35" s="9"/>
      <c r="I35" s="9"/>
      <c r="J35" s="270"/>
      <c r="K35" s="16">
        <f t="shared" ref="K35:K44" si="4">SUM(C35:J35)</f>
        <v>0</v>
      </c>
    </row>
    <row r="36" spans="1:14" x14ac:dyDescent="0.25">
      <c r="A36" s="97" t="s">
        <v>547</v>
      </c>
      <c r="B36" s="206" t="s">
        <v>534</v>
      </c>
      <c r="C36" s="9"/>
      <c r="D36" s="9"/>
      <c r="E36" s="9"/>
      <c r="F36" s="9"/>
      <c r="G36" s="9"/>
      <c r="H36" s="9"/>
      <c r="I36" s="9"/>
      <c r="J36" s="270"/>
      <c r="K36" s="16">
        <f t="shared" si="4"/>
        <v>0</v>
      </c>
    </row>
    <row r="37" spans="1:14" x14ac:dyDescent="0.25">
      <c r="A37" s="97" t="s">
        <v>548</v>
      </c>
      <c r="B37" s="206" t="s">
        <v>535</v>
      </c>
      <c r="C37" s="9"/>
      <c r="D37" s="9"/>
      <c r="E37" s="9"/>
      <c r="F37" s="9"/>
      <c r="G37" s="9"/>
      <c r="H37" s="9"/>
      <c r="I37" s="9"/>
      <c r="J37" s="270"/>
      <c r="K37" s="16">
        <f t="shared" si="4"/>
        <v>0</v>
      </c>
    </row>
    <row r="38" spans="1:14" x14ac:dyDescent="0.25">
      <c r="A38" s="97" t="s">
        <v>549</v>
      </c>
      <c r="B38" s="206" t="s">
        <v>536</v>
      </c>
      <c r="C38" s="9"/>
      <c r="D38" s="9"/>
      <c r="E38" s="9"/>
      <c r="F38" s="9"/>
      <c r="G38" s="9"/>
      <c r="H38" s="9"/>
      <c r="I38" s="9"/>
      <c r="J38" s="270"/>
      <c r="K38" s="16">
        <f t="shared" si="4"/>
        <v>0</v>
      </c>
    </row>
    <row r="39" spans="1:14" ht="12.75" customHeight="1" x14ac:dyDescent="0.25">
      <c r="A39" s="97" t="s">
        <v>550</v>
      </c>
      <c r="B39" s="206" t="s">
        <v>537</v>
      </c>
      <c r="C39" s="9"/>
      <c r="D39" s="9"/>
      <c r="E39" s="9"/>
      <c r="F39" s="9"/>
      <c r="G39" s="9"/>
      <c r="H39" s="9"/>
      <c r="I39" s="9"/>
      <c r="J39" s="270"/>
      <c r="K39" s="16">
        <f t="shared" si="4"/>
        <v>0</v>
      </c>
    </row>
    <row r="40" spans="1:14" x14ac:dyDescent="0.25">
      <c r="A40" s="97" t="s">
        <v>544</v>
      </c>
      <c r="B40" s="206" t="s">
        <v>538</v>
      </c>
      <c r="C40" s="9"/>
      <c r="D40" s="9"/>
      <c r="E40" s="9"/>
      <c r="F40" s="9"/>
      <c r="G40" s="9"/>
      <c r="H40" s="9"/>
      <c r="I40" s="9"/>
      <c r="J40" s="270"/>
      <c r="K40" s="16">
        <f t="shared" si="4"/>
        <v>0</v>
      </c>
    </row>
    <row r="41" spans="1:14" x14ac:dyDescent="0.25">
      <c r="A41" s="97" t="s">
        <v>551</v>
      </c>
      <c r="B41" s="206" t="s">
        <v>539</v>
      </c>
      <c r="C41" s="9"/>
      <c r="D41" s="9"/>
      <c r="E41" s="9"/>
      <c r="F41" s="9"/>
      <c r="G41" s="9"/>
      <c r="H41" s="9"/>
      <c r="I41" s="9"/>
      <c r="J41" s="270"/>
      <c r="K41" s="16">
        <f t="shared" si="4"/>
        <v>0</v>
      </c>
    </row>
    <row r="42" spans="1:14" x14ac:dyDescent="0.25">
      <c r="A42" s="97" t="s">
        <v>552</v>
      </c>
      <c r="B42" s="206" t="s">
        <v>540</v>
      </c>
      <c r="C42" s="9"/>
      <c r="D42" s="9"/>
      <c r="E42" s="9"/>
      <c r="F42" s="9"/>
      <c r="G42" s="9"/>
      <c r="H42" s="9"/>
      <c r="I42" s="9"/>
      <c r="J42" s="270"/>
      <c r="K42" s="16">
        <f t="shared" si="4"/>
        <v>0</v>
      </c>
    </row>
    <row r="43" spans="1:14" s="6" customFormat="1" x14ac:dyDescent="0.25">
      <c r="A43" s="97" t="s">
        <v>553</v>
      </c>
      <c r="B43" s="206" t="s">
        <v>541</v>
      </c>
      <c r="C43" s="9"/>
      <c r="D43" s="9"/>
      <c r="E43" s="9"/>
      <c r="F43" s="9"/>
      <c r="G43" s="9"/>
      <c r="H43" s="9"/>
      <c r="I43" s="9"/>
      <c r="J43" s="270"/>
      <c r="K43" s="16">
        <f t="shared" si="4"/>
        <v>0</v>
      </c>
      <c r="N43"/>
    </row>
    <row r="44" spans="1:14" s="6" customFormat="1" x14ac:dyDescent="0.25">
      <c r="A44" s="97" t="s">
        <v>543</v>
      </c>
      <c r="B44" s="206" t="s">
        <v>542</v>
      </c>
      <c r="C44" s="9"/>
      <c r="D44" s="9"/>
      <c r="E44" s="9"/>
      <c r="F44" s="9"/>
      <c r="G44" s="9"/>
      <c r="H44" s="9"/>
      <c r="I44" s="9">
        <v>1</v>
      </c>
      <c r="J44" s="270">
        <v>1</v>
      </c>
      <c r="K44" s="16">
        <f t="shared" si="4"/>
        <v>2</v>
      </c>
      <c r="N44"/>
    </row>
    <row r="45" spans="1:14" s="6" customFormat="1" x14ac:dyDescent="0.25">
      <c r="A45" s="207" t="s">
        <v>91</v>
      </c>
      <c r="B45" s="271" t="s">
        <v>92</v>
      </c>
      <c r="C45" s="11">
        <f>SUM(C34:C44)</f>
        <v>0</v>
      </c>
      <c r="D45" s="11">
        <f t="shared" ref="D45:J45" si="5">SUM(D34:D44)</f>
        <v>0</v>
      </c>
      <c r="E45" s="11">
        <f t="shared" si="5"/>
        <v>0</v>
      </c>
      <c r="F45" s="11">
        <f t="shared" si="5"/>
        <v>0</v>
      </c>
      <c r="G45" s="11">
        <f t="shared" si="5"/>
        <v>0</v>
      </c>
      <c r="H45" s="11">
        <f t="shared" si="5"/>
        <v>0</v>
      </c>
      <c r="I45" s="11">
        <f t="shared" si="5"/>
        <v>1</v>
      </c>
      <c r="J45" s="11">
        <f t="shared" si="5"/>
        <v>1</v>
      </c>
      <c r="K45" s="16">
        <f>SUM(K34:K44)</f>
        <v>2</v>
      </c>
      <c r="N45"/>
    </row>
    <row r="46" spans="1:14" s="6" customFormat="1" x14ac:dyDescent="0.25">
      <c r="A46" s="256" t="s">
        <v>648</v>
      </c>
      <c r="B46" s="35"/>
      <c r="C46" s="473"/>
      <c r="D46" s="474"/>
      <c r="E46" s="474"/>
      <c r="F46" s="474"/>
      <c r="G46" s="474"/>
      <c r="H46" s="474"/>
      <c r="I46" s="474"/>
      <c r="J46" s="474"/>
      <c r="K46" s="475"/>
      <c r="N46"/>
    </row>
    <row r="47" spans="1:14" x14ac:dyDescent="0.25">
      <c r="A47" s="204" t="s">
        <v>531</v>
      </c>
      <c r="B47" s="205" t="s">
        <v>530</v>
      </c>
      <c r="C47" s="470"/>
      <c r="D47" s="471"/>
      <c r="E47" s="471"/>
      <c r="F47" s="471"/>
      <c r="G47" s="471"/>
      <c r="H47" s="471"/>
      <c r="I47" s="471"/>
      <c r="J47" s="471"/>
      <c r="K47" s="472"/>
    </row>
    <row r="48" spans="1:14" ht="12.75" customHeight="1" x14ac:dyDescent="0.25">
      <c r="A48" s="97" t="s">
        <v>545</v>
      </c>
      <c r="B48" s="206" t="s">
        <v>532</v>
      </c>
      <c r="C48" s="9"/>
      <c r="D48" s="9"/>
      <c r="E48" s="9"/>
      <c r="F48" s="9"/>
      <c r="G48" s="9"/>
      <c r="H48" s="9"/>
      <c r="I48" s="9"/>
      <c r="J48" s="270"/>
      <c r="K48" s="16">
        <f>SUM(C48:J48)</f>
        <v>0</v>
      </c>
    </row>
    <row r="49" spans="1:15" ht="12.75" customHeight="1" x14ac:dyDescent="0.25">
      <c r="A49" s="97" t="s">
        <v>546</v>
      </c>
      <c r="B49" s="206" t="s">
        <v>533</v>
      </c>
      <c r="C49" s="9"/>
      <c r="D49" s="9"/>
      <c r="E49" s="9"/>
      <c r="F49" s="9"/>
      <c r="G49" s="9"/>
      <c r="H49" s="9"/>
      <c r="I49" s="9"/>
      <c r="J49" s="270"/>
      <c r="K49" s="16">
        <f t="shared" ref="K49:K58" si="6">SUM(C49:J49)</f>
        <v>0</v>
      </c>
    </row>
    <row r="50" spans="1:15" x14ac:dyDescent="0.25">
      <c r="A50" s="97" t="s">
        <v>547</v>
      </c>
      <c r="B50" s="206" t="s">
        <v>534</v>
      </c>
      <c r="C50" s="9"/>
      <c r="D50" s="9"/>
      <c r="E50" s="9"/>
      <c r="F50" s="9"/>
      <c r="G50" s="9"/>
      <c r="H50" s="9"/>
      <c r="I50" s="9"/>
      <c r="J50" s="270"/>
      <c r="K50" s="16">
        <f t="shared" si="6"/>
        <v>0</v>
      </c>
    </row>
    <row r="51" spans="1:15" x14ac:dyDescent="0.25">
      <c r="A51" s="97" t="s">
        <v>548</v>
      </c>
      <c r="B51" s="206" t="s">
        <v>535</v>
      </c>
      <c r="C51" s="9"/>
      <c r="D51" s="9"/>
      <c r="E51" s="9"/>
      <c r="F51" s="9"/>
      <c r="G51" s="9"/>
      <c r="H51" s="9"/>
      <c r="I51" s="9"/>
      <c r="J51" s="270"/>
      <c r="K51" s="16">
        <f t="shared" si="6"/>
        <v>0</v>
      </c>
    </row>
    <row r="52" spans="1:15" x14ac:dyDescent="0.25">
      <c r="A52" s="97" t="s">
        <v>549</v>
      </c>
      <c r="B52" s="206" t="s">
        <v>536</v>
      </c>
      <c r="C52" s="9"/>
      <c r="D52" s="9"/>
      <c r="E52" s="9"/>
      <c r="F52" s="9"/>
      <c r="G52" s="9"/>
      <c r="H52" s="9"/>
      <c r="I52" s="9"/>
      <c r="J52" s="270"/>
      <c r="K52" s="16">
        <f t="shared" si="6"/>
        <v>0</v>
      </c>
    </row>
    <row r="53" spans="1:15" ht="12.75" customHeight="1" x14ac:dyDescent="0.25">
      <c r="A53" s="97" t="s">
        <v>550</v>
      </c>
      <c r="B53" s="206" t="s">
        <v>537</v>
      </c>
      <c r="C53" s="9"/>
      <c r="D53" s="9"/>
      <c r="E53" s="9"/>
      <c r="F53" s="9"/>
      <c r="G53" s="9"/>
      <c r="H53" s="9"/>
      <c r="I53" s="9"/>
      <c r="J53" s="270"/>
      <c r="K53" s="16">
        <f t="shared" si="6"/>
        <v>0</v>
      </c>
    </row>
    <row r="54" spans="1:15" x14ac:dyDescent="0.25">
      <c r="A54" s="97" t="s">
        <v>544</v>
      </c>
      <c r="B54" s="206" t="s">
        <v>538</v>
      </c>
      <c r="C54" s="9"/>
      <c r="D54" s="9"/>
      <c r="E54" s="9"/>
      <c r="F54" s="9"/>
      <c r="G54" s="9"/>
      <c r="H54" s="9"/>
      <c r="I54" s="9"/>
      <c r="J54" s="270"/>
      <c r="K54" s="16">
        <f t="shared" si="6"/>
        <v>0</v>
      </c>
    </row>
    <row r="55" spans="1:15" x14ac:dyDescent="0.25">
      <c r="A55" s="97" t="s">
        <v>551</v>
      </c>
      <c r="B55" s="206" t="s">
        <v>539</v>
      </c>
      <c r="C55" s="9"/>
      <c r="D55" s="9"/>
      <c r="E55" s="9"/>
      <c r="F55" s="9"/>
      <c r="G55" s="9"/>
      <c r="H55" s="9"/>
      <c r="I55" s="9"/>
      <c r="J55" s="270"/>
      <c r="K55" s="16">
        <f t="shared" si="6"/>
        <v>0</v>
      </c>
    </row>
    <row r="56" spans="1:15" x14ac:dyDescent="0.25">
      <c r="A56" s="97" t="s">
        <v>552</v>
      </c>
      <c r="B56" s="206" t="s">
        <v>540</v>
      </c>
      <c r="C56" s="9"/>
      <c r="D56" s="9"/>
      <c r="E56" s="9"/>
      <c r="F56" s="9"/>
      <c r="G56" s="9"/>
      <c r="H56" s="9"/>
      <c r="I56" s="9"/>
      <c r="J56" s="270"/>
      <c r="K56" s="16">
        <f t="shared" si="6"/>
        <v>0</v>
      </c>
    </row>
    <row r="57" spans="1:15" s="6" customFormat="1" x14ac:dyDescent="0.25">
      <c r="A57" s="97" t="s">
        <v>553</v>
      </c>
      <c r="B57" s="206" t="s">
        <v>541</v>
      </c>
      <c r="C57" s="9">
        <v>9</v>
      </c>
      <c r="D57" s="9"/>
      <c r="E57" s="9"/>
      <c r="F57" s="9"/>
      <c r="G57" s="9"/>
      <c r="H57" s="9"/>
      <c r="I57" s="9"/>
      <c r="J57" s="270"/>
      <c r="K57" s="16">
        <f t="shared" si="6"/>
        <v>9</v>
      </c>
      <c r="N57"/>
    </row>
    <row r="58" spans="1:15" s="6" customFormat="1" x14ac:dyDescent="0.25">
      <c r="A58" s="97" t="s">
        <v>543</v>
      </c>
      <c r="B58" s="206" t="s">
        <v>542</v>
      </c>
      <c r="C58" s="9"/>
      <c r="D58" s="9"/>
      <c r="E58" s="9"/>
      <c r="F58" s="9"/>
      <c r="G58" s="9"/>
      <c r="H58" s="9"/>
      <c r="I58" s="9"/>
      <c r="J58" s="270"/>
      <c r="K58" s="16">
        <f t="shared" si="6"/>
        <v>0</v>
      </c>
      <c r="N58"/>
      <c r="O58"/>
    </row>
    <row r="59" spans="1:15" s="6" customFormat="1" x14ac:dyDescent="0.25">
      <c r="A59" s="207" t="s">
        <v>91</v>
      </c>
      <c r="B59" s="271" t="s">
        <v>92</v>
      </c>
      <c r="C59" s="11">
        <f>SUM(C48:C58)</f>
        <v>9</v>
      </c>
      <c r="D59" s="11">
        <f t="shared" ref="D59:J59" si="7">SUM(D48:D58)</f>
        <v>0</v>
      </c>
      <c r="E59" s="11">
        <f t="shared" si="7"/>
        <v>0</v>
      </c>
      <c r="F59" s="11">
        <f t="shared" si="7"/>
        <v>0</v>
      </c>
      <c r="G59" s="11">
        <f t="shared" si="7"/>
        <v>0</v>
      </c>
      <c r="H59" s="11">
        <f t="shared" si="7"/>
        <v>0</v>
      </c>
      <c r="I59" s="11">
        <f t="shared" si="7"/>
        <v>0</v>
      </c>
      <c r="J59" s="11">
        <f t="shared" si="7"/>
        <v>0</v>
      </c>
      <c r="K59" s="16">
        <f>SUM(K48:K58)</f>
        <v>9</v>
      </c>
      <c r="N59"/>
      <c r="O59" s="269"/>
    </row>
    <row r="60" spans="1:15" s="2" customFormat="1" x14ac:dyDescent="0.25">
      <c r="A60" s="256" t="s">
        <v>649</v>
      </c>
      <c r="B60" s="208"/>
      <c r="C60" s="476"/>
      <c r="D60" s="477"/>
      <c r="E60" s="477"/>
      <c r="F60" s="477"/>
      <c r="G60" s="477"/>
      <c r="H60" s="477"/>
      <c r="I60" s="477"/>
      <c r="J60" s="477"/>
      <c r="K60" s="478"/>
      <c r="N60"/>
    </row>
    <row r="61" spans="1:15" x14ac:dyDescent="0.25">
      <c r="A61" s="204" t="s">
        <v>531</v>
      </c>
      <c r="B61" s="205" t="s">
        <v>530</v>
      </c>
      <c r="C61" s="470"/>
      <c r="D61" s="471"/>
      <c r="E61" s="471"/>
      <c r="F61" s="471"/>
      <c r="G61" s="471"/>
      <c r="H61" s="471"/>
      <c r="I61" s="471"/>
      <c r="J61" s="471"/>
      <c r="K61" s="472"/>
    </row>
    <row r="62" spans="1:15" x14ac:dyDescent="0.25">
      <c r="A62" s="97" t="s">
        <v>545</v>
      </c>
      <c r="B62" s="206" t="s">
        <v>532</v>
      </c>
      <c r="C62" s="9"/>
      <c r="D62" s="9"/>
      <c r="E62" s="9"/>
      <c r="F62" s="9"/>
      <c r="G62" s="9"/>
      <c r="H62" s="9"/>
      <c r="I62" s="9"/>
      <c r="J62" s="270"/>
      <c r="K62" s="16">
        <f>SUM(C62:J62)</f>
        <v>0</v>
      </c>
    </row>
    <row r="63" spans="1:15" x14ac:dyDescent="0.25">
      <c r="A63" s="97" t="s">
        <v>546</v>
      </c>
      <c r="B63" s="206" t="s">
        <v>533</v>
      </c>
      <c r="C63" s="9"/>
      <c r="D63" s="9"/>
      <c r="E63" s="9"/>
      <c r="F63" s="9"/>
      <c r="G63" s="9"/>
      <c r="H63" s="9"/>
      <c r="I63" s="9"/>
      <c r="J63" s="270"/>
      <c r="K63" s="16">
        <f t="shared" ref="K63:K72" si="8">SUM(C63:J63)</f>
        <v>0</v>
      </c>
    </row>
    <row r="64" spans="1:15" x14ac:dyDescent="0.25">
      <c r="A64" s="97" t="s">
        <v>547</v>
      </c>
      <c r="B64" s="206" t="s">
        <v>534</v>
      </c>
      <c r="C64" s="9"/>
      <c r="D64" s="9"/>
      <c r="E64" s="9"/>
      <c r="F64" s="9"/>
      <c r="G64" s="9"/>
      <c r="H64" s="9"/>
      <c r="I64" s="9"/>
      <c r="J64" s="270"/>
      <c r="K64" s="16">
        <f t="shared" si="8"/>
        <v>0</v>
      </c>
    </row>
    <row r="65" spans="1:14" x14ac:dyDescent="0.25">
      <c r="A65" s="97" t="s">
        <v>548</v>
      </c>
      <c r="B65" s="206" t="s">
        <v>535</v>
      </c>
      <c r="C65" s="9"/>
      <c r="D65" s="9"/>
      <c r="E65" s="9"/>
      <c r="F65" s="9"/>
      <c r="G65" s="9"/>
      <c r="H65" s="9"/>
      <c r="I65" s="9"/>
      <c r="J65" s="270"/>
      <c r="K65" s="16">
        <f t="shared" si="8"/>
        <v>0</v>
      </c>
    </row>
    <row r="66" spans="1:14" x14ac:dyDescent="0.25">
      <c r="A66" s="97" t="s">
        <v>549</v>
      </c>
      <c r="B66" s="206" t="s">
        <v>536</v>
      </c>
      <c r="C66" s="9"/>
      <c r="D66" s="9"/>
      <c r="E66" s="9"/>
      <c r="F66" s="9"/>
      <c r="G66" s="9"/>
      <c r="H66" s="9"/>
      <c r="I66" s="9"/>
      <c r="J66" s="270"/>
      <c r="K66" s="16">
        <f t="shared" si="8"/>
        <v>0</v>
      </c>
    </row>
    <row r="67" spans="1:14" x14ac:dyDescent="0.25">
      <c r="A67" s="97" t="s">
        <v>550</v>
      </c>
      <c r="B67" s="206" t="s">
        <v>537</v>
      </c>
      <c r="C67" s="9"/>
      <c r="D67" s="9"/>
      <c r="E67" s="9"/>
      <c r="F67" s="9"/>
      <c r="G67" s="9"/>
      <c r="H67" s="9"/>
      <c r="I67" s="9"/>
      <c r="J67" s="270"/>
      <c r="K67" s="16">
        <f t="shared" si="8"/>
        <v>0</v>
      </c>
    </row>
    <row r="68" spans="1:14" x14ac:dyDescent="0.25">
      <c r="A68" s="97" t="s">
        <v>544</v>
      </c>
      <c r="B68" s="206" t="s">
        <v>538</v>
      </c>
      <c r="C68" s="9"/>
      <c r="D68" s="9"/>
      <c r="E68" s="9"/>
      <c r="F68" s="9"/>
      <c r="G68" s="9"/>
      <c r="H68" s="9"/>
      <c r="I68" s="9"/>
      <c r="J68" s="270"/>
      <c r="K68" s="16">
        <f t="shared" si="8"/>
        <v>0</v>
      </c>
    </row>
    <row r="69" spans="1:14" x14ac:dyDescent="0.25">
      <c r="A69" s="97" t="s">
        <v>551</v>
      </c>
      <c r="B69" s="206" t="s">
        <v>539</v>
      </c>
      <c r="C69" s="9"/>
      <c r="D69" s="9"/>
      <c r="E69" s="9"/>
      <c r="F69" s="9"/>
      <c r="G69" s="9"/>
      <c r="H69" s="9"/>
      <c r="I69" s="9"/>
      <c r="J69" s="270"/>
      <c r="K69" s="16">
        <f t="shared" si="8"/>
        <v>0</v>
      </c>
    </row>
    <row r="70" spans="1:14" x14ac:dyDescent="0.25">
      <c r="A70" s="97" t="s">
        <v>552</v>
      </c>
      <c r="B70" s="206" t="s">
        <v>540</v>
      </c>
      <c r="C70" s="9"/>
      <c r="D70" s="9"/>
      <c r="E70" s="9"/>
      <c r="F70" s="9"/>
      <c r="G70" s="9"/>
      <c r="H70" s="9"/>
      <c r="I70" s="9"/>
      <c r="J70" s="270"/>
      <c r="K70" s="16">
        <f t="shared" si="8"/>
        <v>0</v>
      </c>
    </row>
    <row r="71" spans="1:14" x14ac:dyDescent="0.25">
      <c r="A71" s="97" t="s">
        <v>553</v>
      </c>
      <c r="B71" s="206" t="s">
        <v>541</v>
      </c>
      <c r="C71" s="9"/>
      <c r="D71" s="9"/>
      <c r="E71" s="9">
        <v>284</v>
      </c>
      <c r="F71" s="9"/>
      <c r="G71" s="9"/>
      <c r="H71" s="9"/>
      <c r="I71" s="9">
        <v>5</v>
      </c>
      <c r="J71" s="270">
        <v>1</v>
      </c>
      <c r="K71" s="16">
        <f t="shared" si="8"/>
        <v>290</v>
      </c>
    </row>
    <row r="72" spans="1:14" x14ac:dyDescent="0.25">
      <c r="A72" s="97" t="s">
        <v>543</v>
      </c>
      <c r="B72" s="206" t="s">
        <v>542</v>
      </c>
      <c r="C72" s="9"/>
      <c r="D72" s="9"/>
      <c r="E72" s="9"/>
      <c r="F72" s="9"/>
      <c r="G72" s="9"/>
      <c r="H72" s="9"/>
      <c r="I72" s="9"/>
      <c r="J72" s="270"/>
      <c r="K72" s="16">
        <f t="shared" si="8"/>
        <v>0</v>
      </c>
    </row>
    <row r="73" spans="1:14" x14ac:dyDescent="0.25">
      <c r="A73" s="207" t="s">
        <v>91</v>
      </c>
      <c r="B73" s="271" t="s">
        <v>92</v>
      </c>
      <c r="C73" s="11">
        <f>SUM(C62:C72)</f>
        <v>0</v>
      </c>
      <c r="D73" s="11">
        <f t="shared" ref="D73:J73" si="9">SUM(D62:D72)</f>
        <v>0</v>
      </c>
      <c r="E73" s="11">
        <f t="shared" si="9"/>
        <v>284</v>
      </c>
      <c r="F73" s="11">
        <f t="shared" si="9"/>
        <v>0</v>
      </c>
      <c r="G73" s="11">
        <f t="shared" si="9"/>
        <v>0</v>
      </c>
      <c r="H73" s="11">
        <f t="shared" si="9"/>
        <v>0</v>
      </c>
      <c r="I73" s="11">
        <f t="shared" si="9"/>
        <v>5</v>
      </c>
      <c r="J73" s="11">
        <f t="shared" si="9"/>
        <v>1</v>
      </c>
      <c r="K73" s="16">
        <f>SUM(K62:K72)</f>
        <v>290</v>
      </c>
    </row>
    <row r="74" spans="1:14" s="2" customFormat="1" x14ac:dyDescent="0.25">
      <c r="A74" s="256" t="s">
        <v>650</v>
      </c>
      <c r="B74" s="208"/>
      <c r="C74" s="476"/>
      <c r="D74" s="477"/>
      <c r="E74" s="477"/>
      <c r="F74" s="477"/>
      <c r="G74" s="477"/>
      <c r="H74" s="477"/>
      <c r="I74" s="477"/>
      <c r="J74" s="477"/>
      <c r="K74" s="478"/>
      <c r="N74"/>
    </row>
    <row r="75" spans="1:14" x14ac:dyDescent="0.25">
      <c r="A75" s="204" t="s">
        <v>531</v>
      </c>
      <c r="B75" s="205" t="s">
        <v>530</v>
      </c>
      <c r="C75" s="470"/>
      <c r="D75" s="471"/>
      <c r="E75" s="471"/>
      <c r="F75" s="471"/>
      <c r="G75" s="471"/>
      <c r="H75" s="471"/>
      <c r="I75" s="471"/>
      <c r="J75" s="471"/>
      <c r="K75" s="472"/>
    </row>
    <row r="76" spans="1:14" x14ac:dyDescent="0.25">
      <c r="A76" s="97" t="s">
        <v>545</v>
      </c>
      <c r="B76" s="206" t="s">
        <v>532</v>
      </c>
      <c r="C76" s="9"/>
      <c r="D76" s="9"/>
      <c r="E76" s="9"/>
      <c r="F76" s="9"/>
      <c r="G76" s="9"/>
      <c r="H76" s="9"/>
      <c r="I76" s="9"/>
      <c r="J76" s="270"/>
      <c r="K76" s="16">
        <f>SUM(C76:J76)</f>
        <v>0</v>
      </c>
    </row>
    <row r="77" spans="1:14" x14ac:dyDescent="0.25">
      <c r="A77" s="97" t="s">
        <v>546</v>
      </c>
      <c r="B77" s="206" t="s">
        <v>533</v>
      </c>
      <c r="C77" s="9">
        <v>2</v>
      </c>
      <c r="D77" s="9">
        <v>1</v>
      </c>
      <c r="E77" s="9"/>
      <c r="F77" s="9"/>
      <c r="G77" s="9">
        <v>4</v>
      </c>
      <c r="H77" s="9"/>
      <c r="I77" s="9">
        <v>15</v>
      </c>
      <c r="J77" s="270">
        <v>1</v>
      </c>
      <c r="K77" s="16">
        <f t="shared" ref="K77:K86" si="10">SUM(C77:J77)</f>
        <v>23</v>
      </c>
    </row>
    <row r="78" spans="1:14" x14ac:dyDescent="0.25">
      <c r="A78" s="97" t="s">
        <v>547</v>
      </c>
      <c r="B78" s="206" t="s">
        <v>534</v>
      </c>
      <c r="C78" s="9"/>
      <c r="D78" s="9"/>
      <c r="E78" s="9"/>
      <c r="F78" s="9"/>
      <c r="G78" s="9"/>
      <c r="H78" s="9"/>
      <c r="I78" s="9"/>
      <c r="J78" s="270"/>
      <c r="K78" s="16">
        <f t="shared" si="10"/>
        <v>0</v>
      </c>
    </row>
    <row r="79" spans="1:14" x14ac:dyDescent="0.25">
      <c r="A79" s="97" t="s">
        <v>548</v>
      </c>
      <c r="B79" s="206" t="s">
        <v>535</v>
      </c>
      <c r="C79" s="9"/>
      <c r="D79" s="9"/>
      <c r="E79" s="9"/>
      <c r="F79" s="9"/>
      <c r="G79" s="9"/>
      <c r="H79" s="9"/>
      <c r="I79" s="9"/>
      <c r="J79" s="270"/>
      <c r="K79" s="16">
        <f t="shared" si="10"/>
        <v>0</v>
      </c>
    </row>
    <row r="80" spans="1:14" x14ac:dyDescent="0.25">
      <c r="A80" s="97" t="s">
        <v>549</v>
      </c>
      <c r="B80" s="206" t="s">
        <v>536</v>
      </c>
      <c r="C80" s="9"/>
      <c r="D80" s="9"/>
      <c r="E80" s="9"/>
      <c r="F80" s="9"/>
      <c r="G80" s="9"/>
      <c r="H80" s="9"/>
      <c r="I80" s="9"/>
      <c r="J80" s="270"/>
      <c r="K80" s="16">
        <f t="shared" si="10"/>
        <v>0</v>
      </c>
    </row>
    <row r="81" spans="1:14" x14ac:dyDescent="0.25">
      <c r="A81" s="97" t="s">
        <v>550</v>
      </c>
      <c r="B81" s="206" t="s">
        <v>537</v>
      </c>
      <c r="C81" s="9"/>
      <c r="D81" s="9"/>
      <c r="E81" s="9"/>
      <c r="F81" s="9"/>
      <c r="G81" s="9"/>
      <c r="H81" s="9"/>
      <c r="I81" s="9"/>
      <c r="J81" s="270"/>
      <c r="K81" s="16">
        <f t="shared" si="10"/>
        <v>0</v>
      </c>
    </row>
    <row r="82" spans="1:14" x14ac:dyDescent="0.25">
      <c r="A82" s="97" t="s">
        <v>544</v>
      </c>
      <c r="B82" s="206" t="s">
        <v>538</v>
      </c>
      <c r="C82" s="9"/>
      <c r="D82" s="9"/>
      <c r="E82" s="9"/>
      <c r="F82" s="9"/>
      <c r="G82" s="9"/>
      <c r="H82" s="9"/>
      <c r="I82" s="9"/>
      <c r="J82" s="270"/>
      <c r="K82" s="16">
        <f t="shared" si="10"/>
        <v>0</v>
      </c>
    </row>
    <row r="83" spans="1:14" x14ac:dyDescent="0.25">
      <c r="A83" s="97" t="s">
        <v>551</v>
      </c>
      <c r="B83" s="206" t="s">
        <v>539</v>
      </c>
      <c r="C83" s="9"/>
      <c r="D83" s="9"/>
      <c r="E83" s="9"/>
      <c r="F83" s="9"/>
      <c r="G83" s="9"/>
      <c r="H83" s="9"/>
      <c r="I83" s="9"/>
      <c r="J83" s="270"/>
      <c r="K83" s="16">
        <f t="shared" si="10"/>
        <v>0</v>
      </c>
    </row>
    <row r="84" spans="1:14" x14ac:dyDescent="0.25">
      <c r="A84" s="97" t="s">
        <v>552</v>
      </c>
      <c r="B84" s="206" t="s">
        <v>540</v>
      </c>
      <c r="C84" s="9"/>
      <c r="D84" s="9"/>
      <c r="E84" s="9"/>
      <c r="F84" s="9"/>
      <c r="G84" s="9"/>
      <c r="H84" s="9"/>
      <c r="I84" s="9"/>
      <c r="J84" s="270"/>
      <c r="K84" s="16">
        <f t="shared" si="10"/>
        <v>0</v>
      </c>
    </row>
    <row r="85" spans="1:14" x14ac:dyDescent="0.25">
      <c r="A85" s="97" t="s">
        <v>553</v>
      </c>
      <c r="B85" s="206" t="s">
        <v>541</v>
      </c>
      <c r="C85" s="9"/>
      <c r="D85" s="9"/>
      <c r="E85" s="9"/>
      <c r="F85" s="9"/>
      <c r="G85" s="9">
        <v>1</v>
      </c>
      <c r="H85" s="9"/>
      <c r="I85" s="9"/>
      <c r="J85" s="270"/>
      <c r="K85" s="16">
        <f t="shared" si="10"/>
        <v>1</v>
      </c>
    </row>
    <row r="86" spans="1:14" x14ac:dyDescent="0.25">
      <c r="A86" s="97" t="s">
        <v>543</v>
      </c>
      <c r="B86" s="206" t="s">
        <v>542</v>
      </c>
      <c r="C86" s="9"/>
      <c r="D86" s="9"/>
      <c r="E86" s="9"/>
      <c r="F86" s="9"/>
      <c r="G86" s="9"/>
      <c r="H86" s="9"/>
      <c r="I86" s="9"/>
      <c r="J86" s="270"/>
      <c r="K86" s="16">
        <f t="shared" si="10"/>
        <v>0</v>
      </c>
    </row>
    <row r="87" spans="1:14" x14ac:dyDescent="0.25">
      <c r="A87" s="207" t="s">
        <v>91</v>
      </c>
      <c r="B87" s="271" t="s">
        <v>92</v>
      </c>
      <c r="C87" s="11">
        <f>SUM(C76:C86)</f>
        <v>2</v>
      </c>
      <c r="D87" s="11">
        <f t="shared" ref="D87:J87" si="11">SUM(D76:D86)</f>
        <v>1</v>
      </c>
      <c r="E87" s="11">
        <f t="shared" si="11"/>
        <v>0</v>
      </c>
      <c r="F87" s="11">
        <f t="shared" si="11"/>
        <v>0</v>
      </c>
      <c r="G87" s="11">
        <f t="shared" si="11"/>
        <v>5</v>
      </c>
      <c r="H87" s="11">
        <f t="shared" si="11"/>
        <v>0</v>
      </c>
      <c r="I87" s="11">
        <f t="shared" si="11"/>
        <v>15</v>
      </c>
      <c r="J87" s="11">
        <f t="shared" si="11"/>
        <v>1</v>
      </c>
      <c r="K87" s="16">
        <f>SUM(K76:K86)</f>
        <v>24</v>
      </c>
    </row>
    <row r="88" spans="1:14" s="2" customFormat="1" x14ac:dyDescent="0.25">
      <c r="A88" s="256" t="s">
        <v>651</v>
      </c>
      <c r="B88" s="208"/>
      <c r="C88" s="476"/>
      <c r="D88" s="477"/>
      <c r="E88" s="477"/>
      <c r="F88" s="477"/>
      <c r="G88" s="477"/>
      <c r="H88" s="477"/>
      <c r="I88" s="477"/>
      <c r="J88" s="477"/>
      <c r="K88" s="478"/>
      <c r="N88"/>
    </row>
    <row r="89" spans="1:14" x14ac:dyDescent="0.25">
      <c r="A89" s="204" t="s">
        <v>531</v>
      </c>
      <c r="B89" s="205" t="s">
        <v>530</v>
      </c>
      <c r="C89" s="470"/>
      <c r="D89" s="471"/>
      <c r="E89" s="471"/>
      <c r="F89" s="471"/>
      <c r="G89" s="471"/>
      <c r="H89" s="471"/>
      <c r="I89" s="471"/>
      <c r="J89" s="471"/>
      <c r="K89" s="472"/>
    </row>
    <row r="90" spans="1:14" x14ac:dyDescent="0.25">
      <c r="A90" s="97" t="s">
        <v>545</v>
      </c>
      <c r="B90" s="206" t="s">
        <v>532</v>
      </c>
      <c r="C90" s="9"/>
      <c r="D90" s="9"/>
      <c r="E90" s="9"/>
      <c r="F90" s="9"/>
      <c r="G90" s="9"/>
      <c r="H90" s="9"/>
      <c r="I90" s="9"/>
      <c r="J90" s="270"/>
      <c r="K90" s="16">
        <f>SUM(C90:J90)</f>
        <v>0</v>
      </c>
    </row>
    <row r="91" spans="1:14" x14ac:dyDescent="0.25">
      <c r="A91" s="97" t="s">
        <v>546</v>
      </c>
      <c r="B91" s="206" t="s">
        <v>533</v>
      </c>
      <c r="C91" s="9"/>
      <c r="D91" s="9"/>
      <c r="E91" s="9"/>
      <c r="F91" s="9"/>
      <c r="G91" s="9"/>
      <c r="H91" s="9"/>
      <c r="I91" s="9"/>
      <c r="J91" s="270"/>
      <c r="K91" s="16">
        <f t="shared" ref="K91:K100" si="12">SUM(C91:J91)</f>
        <v>0</v>
      </c>
    </row>
    <row r="92" spans="1:14" x14ac:dyDescent="0.25">
      <c r="A92" s="97" t="s">
        <v>547</v>
      </c>
      <c r="B92" s="206" t="s">
        <v>534</v>
      </c>
      <c r="C92" s="9"/>
      <c r="D92" s="9"/>
      <c r="E92" s="9"/>
      <c r="F92" s="9"/>
      <c r="G92" s="9"/>
      <c r="H92" s="9"/>
      <c r="I92" s="9"/>
      <c r="J92" s="270"/>
      <c r="K92" s="16">
        <f t="shared" si="12"/>
        <v>0</v>
      </c>
    </row>
    <row r="93" spans="1:14" x14ac:dyDescent="0.25">
      <c r="A93" s="97" t="s">
        <v>548</v>
      </c>
      <c r="B93" s="206" t="s">
        <v>535</v>
      </c>
      <c r="C93" s="9"/>
      <c r="D93" s="9"/>
      <c r="E93" s="9"/>
      <c r="F93" s="9"/>
      <c r="G93" s="9"/>
      <c r="H93" s="9"/>
      <c r="I93" s="9"/>
      <c r="J93" s="270"/>
      <c r="K93" s="16">
        <f t="shared" si="12"/>
        <v>0</v>
      </c>
    </row>
    <row r="94" spans="1:14" x14ac:dyDescent="0.25">
      <c r="A94" s="97" t="s">
        <v>549</v>
      </c>
      <c r="B94" s="206" t="s">
        <v>536</v>
      </c>
      <c r="C94" s="9"/>
      <c r="D94" s="9"/>
      <c r="E94" s="9"/>
      <c r="F94" s="9"/>
      <c r="G94" s="9">
        <v>12</v>
      </c>
      <c r="H94" s="9"/>
      <c r="I94" s="9">
        <v>11</v>
      </c>
      <c r="J94" s="270"/>
      <c r="K94" s="16">
        <f t="shared" si="12"/>
        <v>23</v>
      </c>
    </row>
    <row r="95" spans="1:14" x14ac:dyDescent="0.25">
      <c r="A95" s="97" t="s">
        <v>550</v>
      </c>
      <c r="B95" s="206" t="s">
        <v>537</v>
      </c>
      <c r="C95" s="9"/>
      <c r="D95" s="9"/>
      <c r="E95" s="9"/>
      <c r="F95" s="9"/>
      <c r="G95" s="9"/>
      <c r="H95" s="9"/>
      <c r="I95" s="9"/>
      <c r="J95" s="270"/>
      <c r="K95" s="16">
        <f t="shared" si="12"/>
        <v>0</v>
      </c>
    </row>
    <row r="96" spans="1:14" x14ac:dyDescent="0.25">
      <c r="A96" s="97" t="s">
        <v>544</v>
      </c>
      <c r="B96" s="206" t="s">
        <v>538</v>
      </c>
      <c r="C96" s="9"/>
      <c r="D96" s="9"/>
      <c r="E96" s="9"/>
      <c r="F96" s="9"/>
      <c r="G96" s="9"/>
      <c r="H96" s="9"/>
      <c r="I96" s="9"/>
      <c r="J96" s="270"/>
      <c r="K96" s="16">
        <f t="shared" si="12"/>
        <v>0</v>
      </c>
    </row>
    <row r="97" spans="1:14" x14ac:dyDescent="0.25">
      <c r="A97" s="97" t="s">
        <v>551</v>
      </c>
      <c r="B97" s="206" t="s">
        <v>539</v>
      </c>
      <c r="C97" s="9"/>
      <c r="D97" s="9"/>
      <c r="E97" s="9"/>
      <c r="F97" s="9"/>
      <c r="G97" s="9"/>
      <c r="H97" s="9"/>
      <c r="I97" s="9"/>
      <c r="J97" s="270"/>
      <c r="K97" s="16">
        <f t="shared" si="12"/>
        <v>0</v>
      </c>
    </row>
    <row r="98" spans="1:14" x14ac:dyDescent="0.25">
      <c r="A98" s="97" t="s">
        <v>552</v>
      </c>
      <c r="B98" s="206" t="s">
        <v>540</v>
      </c>
      <c r="C98" s="9"/>
      <c r="D98" s="9"/>
      <c r="E98" s="9"/>
      <c r="F98" s="9"/>
      <c r="G98" s="9"/>
      <c r="H98" s="9"/>
      <c r="I98" s="9"/>
      <c r="J98" s="270"/>
      <c r="K98" s="16">
        <f t="shared" si="12"/>
        <v>0</v>
      </c>
    </row>
    <row r="99" spans="1:14" x14ac:dyDescent="0.25">
      <c r="A99" s="97" t="s">
        <v>553</v>
      </c>
      <c r="B99" s="206" t="s">
        <v>541</v>
      </c>
      <c r="C99" s="9"/>
      <c r="D99" s="9"/>
      <c r="E99" s="9"/>
      <c r="F99" s="9"/>
      <c r="G99" s="9"/>
      <c r="H99" s="9"/>
      <c r="I99" s="9"/>
      <c r="J99" s="270"/>
      <c r="K99" s="16">
        <f t="shared" si="12"/>
        <v>0</v>
      </c>
    </row>
    <row r="100" spans="1:14" x14ac:dyDescent="0.25">
      <c r="A100" s="97" t="s">
        <v>543</v>
      </c>
      <c r="B100" s="206" t="s">
        <v>542</v>
      </c>
      <c r="C100" s="9"/>
      <c r="D100" s="9"/>
      <c r="E100" s="9"/>
      <c r="F100" s="9"/>
      <c r="G100" s="9"/>
      <c r="H100" s="9"/>
      <c r="I100" s="9"/>
      <c r="J100" s="270"/>
      <c r="K100" s="16">
        <f t="shared" si="12"/>
        <v>0</v>
      </c>
    </row>
    <row r="101" spans="1:14" x14ac:dyDescent="0.25">
      <c r="A101" s="207" t="s">
        <v>91</v>
      </c>
      <c r="B101" s="271" t="s">
        <v>92</v>
      </c>
      <c r="C101" s="11">
        <f>SUM(C90:C100)</f>
        <v>0</v>
      </c>
      <c r="D101" s="11">
        <f t="shared" ref="D101:J101" si="13">SUM(D90:D100)</f>
        <v>0</v>
      </c>
      <c r="E101" s="11">
        <f t="shared" si="13"/>
        <v>0</v>
      </c>
      <c r="F101" s="11">
        <f t="shared" si="13"/>
        <v>0</v>
      </c>
      <c r="G101" s="11">
        <f t="shared" si="13"/>
        <v>12</v>
      </c>
      <c r="H101" s="11">
        <f t="shared" si="13"/>
        <v>0</v>
      </c>
      <c r="I101" s="11">
        <f t="shared" si="13"/>
        <v>11</v>
      </c>
      <c r="J101" s="11">
        <f t="shared" si="13"/>
        <v>0</v>
      </c>
      <c r="K101" s="16">
        <f>SUM(K90:K100)</f>
        <v>23</v>
      </c>
    </row>
    <row r="102" spans="1:14" s="6" customFormat="1" x14ac:dyDescent="0.25">
      <c r="A102" s="256" t="s">
        <v>652</v>
      </c>
      <c r="B102" s="35"/>
      <c r="C102" s="473"/>
      <c r="D102" s="474"/>
      <c r="E102" s="474"/>
      <c r="F102" s="474"/>
      <c r="G102" s="474"/>
      <c r="H102" s="474"/>
      <c r="I102" s="474"/>
      <c r="J102" s="474"/>
      <c r="K102" s="475"/>
      <c r="N102"/>
    </row>
    <row r="103" spans="1:14" x14ac:dyDescent="0.25">
      <c r="A103" s="204" t="s">
        <v>531</v>
      </c>
      <c r="B103" s="205" t="s">
        <v>530</v>
      </c>
      <c r="C103" s="470"/>
      <c r="D103" s="471"/>
      <c r="E103" s="471"/>
      <c r="F103" s="471"/>
      <c r="G103" s="471"/>
      <c r="H103" s="471"/>
      <c r="I103" s="471"/>
      <c r="J103" s="471"/>
      <c r="K103" s="472"/>
    </row>
    <row r="104" spans="1:14" ht="12.75" customHeight="1" x14ac:dyDescent="0.25">
      <c r="A104" s="97" t="s">
        <v>545</v>
      </c>
      <c r="B104" s="206" t="s">
        <v>532</v>
      </c>
      <c r="C104" s="9"/>
      <c r="D104" s="9"/>
      <c r="E104" s="9"/>
      <c r="F104" s="9"/>
      <c r="G104" s="9"/>
      <c r="H104" s="9"/>
      <c r="I104" s="9"/>
      <c r="J104" s="270"/>
      <c r="K104" s="16">
        <f>SUM(C104:J104)</f>
        <v>0</v>
      </c>
    </row>
    <row r="105" spans="1:14" ht="12.75" customHeight="1" x14ac:dyDescent="0.25">
      <c r="A105" s="97" t="s">
        <v>546</v>
      </c>
      <c r="B105" s="206" t="s">
        <v>533</v>
      </c>
      <c r="C105" s="9"/>
      <c r="D105" s="9"/>
      <c r="E105" s="9"/>
      <c r="F105" s="9"/>
      <c r="G105" s="9"/>
      <c r="H105" s="9"/>
      <c r="I105" s="9"/>
      <c r="J105" s="270"/>
      <c r="K105" s="16">
        <f t="shared" ref="K105:K114" si="14">SUM(C105:J105)</f>
        <v>0</v>
      </c>
    </row>
    <row r="106" spans="1:14" x14ac:dyDescent="0.25">
      <c r="A106" s="97" t="s">
        <v>547</v>
      </c>
      <c r="B106" s="206" t="s">
        <v>534</v>
      </c>
      <c r="C106" s="9"/>
      <c r="D106" s="9"/>
      <c r="E106" s="9"/>
      <c r="F106" s="9"/>
      <c r="G106" s="9"/>
      <c r="H106" s="9"/>
      <c r="I106" s="9"/>
      <c r="J106" s="270"/>
      <c r="K106" s="16">
        <f t="shared" si="14"/>
        <v>0</v>
      </c>
    </row>
    <row r="107" spans="1:14" x14ac:dyDescent="0.25">
      <c r="A107" s="97" t="s">
        <v>548</v>
      </c>
      <c r="B107" s="206" t="s">
        <v>535</v>
      </c>
      <c r="C107" s="9"/>
      <c r="D107" s="9"/>
      <c r="E107" s="9"/>
      <c r="F107" s="9"/>
      <c r="G107" s="9">
        <v>1</v>
      </c>
      <c r="H107" s="9"/>
      <c r="I107" s="9">
        <v>1</v>
      </c>
      <c r="J107" s="270"/>
      <c r="K107" s="16">
        <f t="shared" si="14"/>
        <v>2</v>
      </c>
    </row>
    <row r="108" spans="1:14" x14ac:dyDescent="0.25">
      <c r="A108" s="97" t="s">
        <v>549</v>
      </c>
      <c r="B108" s="206" t="s">
        <v>536</v>
      </c>
      <c r="C108" s="9"/>
      <c r="D108" s="9"/>
      <c r="E108" s="9"/>
      <c r="F108" s="9"/>
      <c r="G108" s="9"/>
      <c r="H108" s="9"/>
      <c r="I108" s="9"/>
      <c r="J108" s="270"/>
      <c r="K108" s="16">
        <f t="shared" si="14"/>
        <v>0</v>
      </c>
    </row>
    <row r="109" spans="1:14" ht="12.75" customHeight="1" x14ac:dyDescent="0.25">
      <c r="A109" s="97" t="s">
        <v>550</v>
      </c>
      <c r="B109" s="206" t="s">
        <v>537</v>
      </c>
      <c r="C109" s="9">
        <v>55</v>
      </c>
      <c r="D109" s="9"/>
      <c r="E109" s="9"/>
      <c r="F109" s="9"/>
      <c r="G109" s="9">
        <v>58</v>
      </c>
      <c r="H109" s="9"/>
      <c r="I109" s="9">
        <v>12</v>
      </c>
      <c r="J109" s="270">
        <v>1</v>
      </c>
      <c r="K109" s="16">
        <f t="shared" si="14"/>
        <v>126</v>
      </c>
    </row>
    <row r="110" spans="1:14" x14ac:dyDescent="0.25">
      <c r="A110" s="97" t="s">
        <v>544</v>
      </c>
      <c r="B110" s="206" t="s">
        <v>538</v>
      </c>
      <c r="C110" s="9"/>
      <c r="D110" s="9"/>
      <c r="E110" s="9"/>
      <c r="F110" s="9"/>
      <c r="G110" s="9"/>
      <c r="H110" s="9"/>
      <c r="I110" s="9"/>
      <c r="J110" s="270"/>
      <c r="K110" s="16">
        <f t="shared" si="14"/>
        <v>0</v>
      </c>
    </row>
    <row r="111" spans="1:14" x14ac:dyDescent="0.25">
      <c r="A111" s="97" t="s">
        <v>551</v>
      </c>
      <c r="B111" s="206" t="s">
        <v>539</v>
      </c>
      <c r="C111" s="9"/>
      <c r="D111" s="9"/>
      <c r="E111" s="9"/>
      <c r="F111" s="9"/>
      <c r="G111" s="9"/>
      <c r="H111" s="9"/>
      <c r="I111" s="9"/>
      <c r="J111" s="270"/>
      <c r="K111" s="16">
        <f t="shared" si="14"/>
        <v>0</v>
      </c>
    </row>
    <row r="112" spans="1:14" x14ac:dyDescent="0.25">
      <c r="A112" s="97" t="s">
        <v>552</v>
      </c>
      <c r="B112" s="206" t="s">
        <v>540</v>
      </c>
      <c r="C112" s="9"/>
      <c r="D112" s="9"/>
      <c r="E112" s="9"/>
      <c r="F112" s="9"/>
      <c r="G112" s="9"/>
      <c r="H112" s="9"/>
      <c r="I112" s="9"/>
      <c r="J112" s="270"/>
      <c r="K112" s="16">
        <f t="shared" si="14"/>
        <v>0</v>
      </c>
    </row>
    <row r="113" spans="1:14" s="6" customFormat="1" x14ac:dyDescent="0.25">
      <c r="A113" s="97" t="s">
        <v>553</v>
      </c>
      <c r="B113" s="206" t="s">
        <v>541</v>
      </c>
      <c r="C113" s="9"/>
      <c r="D113" s="9"/>
      <c r="E113" s="9"/>
      <c r="F113" s="9"/>
      <c r="G113" s="9"/>
      <c r="H113" s="9"/>
      <c r="I113" s="9"/>
      <c r="J113" s="270"/>
      <c r="K113" s="16">
        <f t="shared" si="14"/>
        <v>0</v>
      </c>
      <c r="N113"/>
    </row>
    <row r="114" spans="1:14" s="6" customFormat="1" x14ac:dyDescent="0.25">
      <c r="A114" s="97" t="s">
        <v>543</v>
      </c>
      <c r="B114" s="206" t="s">
        <v>542</v>
      </c>
      <c r="C114" s="9"/>
      <c r="D114" s="9"/>
      <c r="E114" s="9"/>
      <c r="F114" s="9"/>
      <c r="G114" s="9"/>
      <c r="H114" s="9"/>
      <c r="I114" s="9"/>
      <c r="J114" s="270"/>
      <c r="K114" s="16">
        <f t="shared" si="14"/>
        <v>0</v>
      </c>
      <c r="N114"/>
    </row>
    <row r="115" spans="1:14" s="6" customFormat="1" x14ac:dyDescent="0.25">
      <c r="A115" s="207" t="s">
        <v>91</v>
      </c>
      <c r="B115" s="271" t="s">
        <v>92</v>
      </c>
      <c r="C115" s="11">
        <f>SUM(C104:C114)</f>
        <v>55</v>
      </c>
      <c r="D115" s="11">
        <f t="shared" ref="D115:J115" si="15">SUM(D104:D114)</f>
        <v>0</v>
      </c>
      <c r="E115" s="11">
        <f t="shared" si="15"/>
        <v>0</v>
      </c>
      <c r="F115" s="11">
        <f t="shared" si="15"/>
        <v>0</v>
      </c>
      <c r="G115" s="11">
        <f t="shared" si="15"/>
        <v>59</v>
      </c>
      <c r="H115" s="11">
        <f t="shared" si="15"/>
        <v>0</v>
      </c>
      <c r="I115" s="11">
        <f t="shared" si="15"/>
        <v>13</v>
      </c>
      <c r="J115" s="11">
        <f t="shared" si="15"/>
        <v>1</v>
      </c>
      <c r="K115" s="16">
        <f>SUM(K104:K114)</f>
        <v>128</v>
      </c>
      <c r="N115"/>
    </row>
    <row r="116" spans="1:14" x14ac:dyDescent="0.25">
      <c r="A116" s="256" t="s">
        <v>640</v>
      </c>
      <c r="B116" s="208"/>
      <c r="C116" s="476"/>
      <c r="D116" s="477"/>
      <c r="E116" s="477"/>
      <c r="F116" s="477"/>
      <c r="G116" s="477"/>
      <c r="H116" s="477"/>
      <c r="I116" s="477"/>
      <c r="J116" s="477"/>
      <c r="K116" s="478"/>
    </row>
    <row r="117" spans="1:14" x14ac:dyDescent="0.25">
      <c r="A117" s="204" t="s">
        <v>531</v>
      </c>
      <c r="B117" s="205" t="s">
        <v>530</v>
      </c>
      <c r="C117" s="470"/>
      <c r="D117" s="471"/>
      <c r="E117" s="471"/>
      <c r="F117" s="471"/>
      <c r="G117" s="471"/>
      <c r="H117" s="471"/>
      <c r="I117" s="471"/>
      <c r="J117" s="471"/>
      <c r="K117" s="472"/>
    </row>
    <row r="118" spans="1:14" x14ac:dyDescent="0.25">
      <c r="A118" s="97" t="s">
        <v>545</v>
      </c>
      <c r="B118" s="206" t="s">
        <v>532</v>
      </c>
      <c r="C118" s="93"/>
      <c r="D118" s="93"/>
      <c r="E118" s="93"/>
      <c r="F118" s="93"/>
      <c r="G118" s="93"/>
      <c r="H118" s="93"/>
      <c r="I118" s="93"/>
      <c r="J118" s="93"/>
      <c r="K118" s="92">
        <f>SUM(C118:J118)</f>
        <v>0</v>
      </c>
    </row>
    <row r="119" spans="1:14" x14ac:dyDescent="0.25">
      <c r="A119" s="97" t="s">
        <v>546</v>
      </c>
      <c r="B119" s="206" t="s">
        <v>533</v>
      </c>
      <c r="C119" s="93">
        <f t="shared" ref="C119:J129" si="16">SUM(C49,C63,C21,C105,C77,C35,C7,C91)</f>
        <v>2</v>
      </c>
      <c r="D119" s="93">
        <f t="shared" si="16"/>
        <v>1</v>
      </c>
      <c r="E119" s="93">
        <f t="shared" si="16"/>
        <v>0</v>
      </c>
      <c r="F119" s="93">
        <f t="shared" si="16"/>
        <v>0</v>
      </c>
      <c r="G119" s="93">
        <f t="shared" si="16"/>
        <v>4</v>
      </c>
      <c r="H119" s="93">
        <f t="shared" si="16"/>
        <v>0</v>
      </c>
      <c r="I119" s="93">
        <f t="shared" si="16"/>
        <v>16</v>
      </c>
      <c r="J119" s="93">
        <f t="shared" si="16"/>
        <v>1</v>
      </c>
      <c r="K119" s="92">
        <f t="shared" ref="K119:K128" si="17">SUM(C119:J119)</f>
        <v>24</v>
      </c>
    </row>
    <row r="120" spans="1:14" x14ac:dyDescent="0.25">
      <c r="A120" s="97" t="s">
        <v>547</v>
      </c>
      <c r="B120" s="206" t="s">
        <v>534</v>
      </c>
      <c r="C120" s="93">
        <f t="shared" si="16"/>
        <v>21</v>
      </c>
      <c r="D120" s="93">
        <f t="shared" si="16"/>
        <v>0</v>
      </c>
      <c r="E120" s="93">
        <f t="shared" si="16"/>
        <v>0</v>
      </c>
      <c r="F120" s="93">
        <f t="shared" si="16"/>
        <v>0</v>
      </c>
      <c r="G120" s="93">
        <f t="shared" si="16"/>
        <v>0</v>
      </c>
      <c r="H120" s="93">
        <f t="shared" si="16"/>
        <v>0</v>
      </c>
      <c r="I120" s="93">
        <f t="shared" si="16"/>
        <v>0</v>
      </c>
      <c r="J120" s="93">
        <f t="shared" si="16"/>
        <v>0</v>
      </c>
      <c r="K120" s="92">
        <f t="shared" si="17"/>
        <v>21</v>
      </c>
    </row>
    <row r="121" spans="1:14" x14ac:dyDescent="0.25">
      <c r="A121" s="97" t="s">
        <v>548</v>
      </c>
      <c r="B121" s="206" t="s">
        <v>535</v>
      </c>
      <c r="C121" s="93">
        <f t="shared" si="16"/>
        <v>0</v>
      </c>
      <c r="D121" s="93">
        <f t="shared" si="16"/>
        <v>0</v>
      </c>
      <c r="E121" s="93">
        <f t="shared" si="16"/>
        <v>0</v>
      </c>
      <c r="F121" s="93">
        <f t="shared" si="16"/>
        <v>0</v>
      </c>
      <c r="G121" s="93">
        <f t="shared" si="16"/>
        <v>18</v>
      </c>
      <c r="H121" s="93">
        <f t="shared" si="16"/>
        <v>0</v>
      </c>
      <c r="I121" s="93">
        <f t="shared" si="16"/>
        <v>2</v>
      </c>
      <c r="J121" s="93">
        <f t="shared" si="16"/>
        <v>0</v>
      </c>
      <c r="K121" s="92">
        <f t="shared" si="17"/>
        <v>20</v>
      </c>
    </row>
    <row r="122" spans="1:14" x14ac:dyDescent="0.25">
      <c r="A122" s="97" t="s">
        <v>549</v>
      </c>
      <c r="B122" s="206" t="s">
        <v>536</v>
      </c>
      <c r="C122" s="93">
        <f t="shared" si="16"/>
        <v>0</v>
      </c>
      <c r="D122" s="93">
        <f t="shared" si="16"/>
        <v>0</v>
      </c>
      <c r="E122" s="93">
        <f t="shared" si="16"/>
        <v>0</v>
      </c>
      <c r="F122" s="93">
        <f t="shared" si="16"/>
        <v>0</v>
      </c>
      <c r="G122" s="93">
        <f t="shared" si="16"/>
        <v>12</v>
      </c>
      <c r="H122" s="93">
        <f t="shared" si="16"/>
        <v>0</v>
      </c>
      <c r="I122" s="93">
        <f t="shared" si="16"/>
        <v>11</v>
      </c>
      <c r="J122" s="93">
        <f t="shared" si="16"/>
        <v>0</v>
      </c>
      <c r="K122" s="92">
        <f t="shared" si="17"/>
        <v>23</v>
      </c>
    </row>
    <row r="123" spans="1:14" x14ac:dyDescent="0.25">
      <c r="A123" s="97" t="s">
        <v>550</v>
      </c>
      <c r="B123" s="206" t="s">
        <v>537</v>
      </c>
      <c r="C123" s="93">
        <f t="shared" si="16"/>
        <v>55</v>
      </c>
      <c r="D123" s="93">
        <f t="shared" si="16"/>
        <v>0</v>
      </c>
      <c r="E123" s="93">
        <f t="shared" si="16"/>
        <v>0</v>
      </c>
      <c r="F123" s="93">
        <f t="shared" si="16"/>
        <v>0</v>
      </c>
      <c r="G123" s="93">
        <f t="shared" si="16"/>
        <v>58</v>
      </c>
      <c r="H123" s="93">
        <f t="shared" si="16"/>
        <v>0</v>
      </c>
      <c r="I123" s="93">
        <f t="shared" si="16"/>
        <v>12</v>
      </c>
      <c r="J123" s="93">
        <f t="shared" si="16"/>
        <v>1</v>
      </c>
      <c r="K123" s="92">
        <f t="shared" si="17"/>
        <v>126</v>
      </c>
    </row>
    <row r="124" spans="1:14" x14ac:dyDescent="0.25">
      <c r="A124" s="97" t="s">
        <v>544</v>
      </c>
      <c r="B124" s="206" t="s">
        <v>538</v>
      </c>
      <c r="C124" s="93">
        <f t="shared" si="16"/>
        <v>0</v>
      </c>
      <c r="D124" s="93">
        <f t="shared" si="16"/>
        <v>0</v>
      </c>
      <c r="E124" s="93">
        <f t="shared" si="16"/>
        <v>0</v>
      </c>
      <c r="F124" s="93">
        <f t="shared" si="16"/>
        <v>0</v>
      </c>
      <c r="G124" s="93">
        <f t="shared" si="16"/>
        <v>0</v>
      </c>
      <c r="H124" s="93">
        <f t="shared" si="16"/>
        <v>0</v>
      </c>
      <c r="I124" s="93">
        <f t="shared" si="16"/>
        <v>0</v>
      </c>
      <c r="J124" s="93">
        <f t="shared" si="16"/>
        <v>0</v>
      </c>
      <c r="K124" s="92">
        <f t="shared" si="17"/>
        <v>0</v>
      </c>
    </row>
    <row r="125" spans="1:14" x14ac:dyDescent="0.25">
      <c r="A125" s="97" t="s">
        <v>551</v>
      </c>
      <c r="B125" s="206" t="s">
        <v>539</v>
      </c>
      <c r="C125" s="93">
        <f t="shared" si="16"/>
        <v>0</v>
      </c>
      <c r="D125" s="93">
        <f t="shared" si="16"/>
        <v>0</v>
      </c>
      <c r="E125" s="93">
        <f t="shared" si="16"/>
        <v>0</v>
      </c>
      <c r="F125" s="93">
        <f t="shared" si="16"/>
        <v>0</v>
      </c>
      <c r="G125" s="93">
        <f t="shared" si="16"/>
        <v>0</v>
      </c>
      <c r="H125" s="93">
        <f t="shared" si="16"/>
        <v>0</v>
      </c>
      <c r="I125" s="93">
        <f t="shared" si="16"/>
        <v>0</v>
      </c>
      <c r="J125" s="93">
        <f t="shared" si="16"/>
        <v>0</v>
      </c>
      <c r="K125" s="92">
        <f t="shared" si="17"/>
        <v>0</v>
      </c>
    </row>
    <row r="126" spans="1:14" x14ac:dyDescent="0.25">
      <c r="A126" s="97" t="s">
        <v>552</v>
      </c>
      <c r="B126" s="206" t="s">
        <v>540</v>
      </c>
      <c r="C126" s="93">
        <f t="shared" si="16"/>
        <v>0</v>
      </c>
      <c r="D126" s="93">
        <f t="shared" si="16"/>
        <v>0</v>
      </c>
      <c r="E126" s="93">
        <f t="shared" si="16"/>
        <v>0</v>
      </c>
      <c r="F126" s="93">
        <f t="shared" si="16"/>
        <v>0</v>
      </c>
      <c r="G126" s="93">
        <f t="shared" si="16"/>
        <v>0</v>
      </c>
      <c r="H126" s="93">
        <f t="shared" si="16"/>
        <v>0</v>
      </c>
      <c r="I126" s="93">
        <f t="shared" si="16"/>
        <v>0</v>
      </c>
      <c r="J126" s="93">
        <f t="shared" si="16"/>
        <v>0</v>
      </c>
      <c r="K126" s="92">
        <f t="shared" si="17"/>
        <v>0</v>
      </c>
    </row>
    <row r="127" spans="1:14" x14ac:dyDescent="0.25">
      <c r="A127" s="97" t="s">
        <v>553</v>
      </c>
      <c r="B127" s="206" t="s">
        <v>541</v>
      </c>
      <c r="C127" s="93">
        <f t="shared" si="16"/>
        <v>9</v>
      </c>
      <c r="D127" s="93">
        <f t="shared" si="16"/>
        <v>0</v>
      </c>
      <c r="E127" s="93">
        <f t="shared" si="16"/>
        <v>284</v>
      </c>
      <c r="F127" s="93">
        <f t="shared" si="16"/>
        <v>0</v>
      </c>
      <c r="G127" s="93">
        <f t="shared" si="16"/>
        <v>1</v>
      </c>
      <c r="H127" s="93">
        <f t="shared" si="16"/>
        <v>0</v>
      </c>
      <c r="I127" s="93">
        <f t="shared" si="16"/>
        <v>5</v>
      </c>
      <c r="J127" s="93">
        <f t="shared" si="16"/>
        <v>1</v>
      </c>
      <c r="K127" s="94">
        <f t="shared" si="17"/>
        <v>300</v>
      </c>
    </row>
    <row r="128" spans="1:14" ht="15.75" thickBot="1" x14ac:dyDescent="0.3">
      <c r="A128" s="97" t="s">
        <v>543</v>
      </c>
      <c r="B128" s="206" t="s">
        <v>542</v>
      </c>
      <c r="C128" s="93">
        <f t="shared" si="16"/>
        <v>0</v>
      </c>
      <c r="D128" s="93">
        <f t="shared" si="16"/>
        <v>0</v>
      </c>
      <c r="E128" s="93">
        <f t="shared" si="16"/>
        <v>0</v>
      </c>
      <c r="F128" s="93">
        <f t="shared" si="16"/>
        <v>0</v>
      </c>
      <c r="G128" s="93">
        <f t="shared" si="16"/>
        <v>0</v>
      </c>
      <c r="H128" s="93">
        <f t="shared" si="16"/>
        <v>0</v>
      </c>
      <c r="I128" s="93">
        <f t="shared" si="16"/>
        <v>1</v>
      </c>
      <c r="J128" s="93">
        <f t="shared" si="16"/>
        <v>1</v>
      </c>
      <c r="K128" s="92">
        <f t="shared" si="17"/>
        <v>2</v>
      </c>
    </row>
    <row r="129" spans="1:11" ht="15.75" thickBot="1" x14ac:dyDescent="0.3">
      <c r="A129" s="64" t="s">
        <v>93</v>
      </c>
      <c r="B129" s="295" t="s">
        <v>92</v>
      </c>
      <c r="C129" s="113">
        <f t="shared" si="16"/>
        <v>87</v>
      </c>
      <c r="D129" s="113">
        <f t="shared" si="16"/>
        <v>1</v>
      </c>
      <c r="E129" s="113">
        <f t="shared" si="16"/>
        <v>284</v>
      </c>
      <c r="F129" s="113">
        <f t="shared" si="16"/>
        <v>0</v>
      </c>
      <c r="G129" s="113">
        <f t="shared" si="16"/>
        <v>93</v>
      </c>
      <c r="H129" s="113">
        <f t="shared" si="16"/>
        <v>0</v>
      </c>
      <c r="I129" s="113">
        <f t="shared" si="16"/>
        <v>47</v>
      </c>
      <c r="J129" s="113">
        <f t="shared" si="16"/>
        <v>4</v>
      </c>
      <c r="K129" s="114">
        <f>SUM(K118:K128)</f>
        <v>516</v>
      </c>
    </row>
    <row r="131" spans="1:11" x14ac:dyDescent="0.25">
      <c r="A131" s="513" t="s">
        <v>140</v>
      </c>
      <c r="B131" s="513"/>
      <c r="C131" s="513"/>
      <c r="D131" s="513"/>
      <c r="E131" s="513"/>
      <c r="F131" s="513"/>
      <c r="G131" s="513"/>
      <c r="H131" s="513"/>
      <c r="I131" s="513"/>
      <c r="J131" s="513"/>
      <c r="K131" s="513"/>
    </row>
    <row r="132" spans="1:11" ht="28.5" customHeight="1" x14ac:dyDescent="0.25">
      <c r="A132" s="525" t="s">
        <v>121</v>
      </c>
      <c r="B132" s="525"/>
      <c r="C132" s="525"/>
      <c r="D132" s="525"/>
      <c r="E132" s="525"/>
      <c r="F132" s="525"/>
      <c r="G132" s="525"/>
      <c r="H132" s="525"/>
      <c r="I132" s="525"/>
      <c r="J132" s="525"/>
      <c r="K132" s="525"/>
    </row>
    <row r="133" spans="1:11" x14ac:dyDescent="0.25">
      <c r="A133" s="2" t="s">
        <v>5</v>
      </c>
    </row>
    <row r="134" spans="1:11" x14ac:dyDescent="0.25">
      <c r="A134" s="1" t="s">
        <v>6</v>
      </c>
    </row>
  </sheetData>
  <mergeCells count="25">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A132:K132"/>
    <mergeCell ref="C89:K89"/>
    <mergeCell ref="C102:K102"/>
    <mergeCell ref="C103:K103"/>
    <mergeCell ref="C116:K116"/>
    <mergeCell ref="C117:K117"/>
    <mergeCell ref="A131:K131"/>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22"/>
  <sheetViews>
    <sheetView zoomScale="110" zoomScaleNormal="110" workbookViewId="0">
      <selection activeCell="A6" sqref="A6:XFD6"/>
    </sheetView>
  </sheetViews>
  <sheetFormatPr defaultRowHeight="15" x14ac:dyDescent="0.25"/>
  <cols>
    <col min="1" max="1" width="35.140625" customWidth="1"/>
  </cols>
  <sheetData>
    <row r="1" spans="1:14" ht="30" customHeight="1" thickBot="1" x14ac:dyDescent="0.3">
      <c r="A1" s="527" t="s">
        <v>395</v>
      </c>
      <c r="B1" s="528"/>
      <c r="C1" s="528"/>
      <c r="D1" s="528"/>
      <c r="E1" s="528"/>
      <c r="F1" s="528"/>
      <c r="G1" s="528"/>
      <c r="H1" s="528"/>
      <c r="I1" s="528"/>
      <c r="J1" s="528"/>
      <c r="K1" s="528"/>
      <c r="L1" s="528"/>
      <c r="M1" s="528"/>
      <c r="N1" s="529"/>
    </row>
    <row r="2" spans="1:14" ht="15" customHeight="1" x14ac:dyDescent="0.25">
      <c r="A2" s="296" t="s">
        <v>640</v>
      </c>
      <c r="B2" s="530" t="s">
        <v>0</v>
      </c>
      <c r="C2" s="530"/>
      <c r="D2" s="530"/>
      <c r="E2" s="530" t="s">
        <v>2</v>
      </c>
      <c r="F2" s="530"/>
      <c r="G2" s="530"/>
      <c r="H2" s="530" t="s">
        <v>1</v>
      </c>
      <c r="I2" s="530"/>
      <c r="J2" s="530"/>
      <c r="K2" s="530" t="s">
        <v>102</v>
      </c>
      <c r="L2" s="530"/>
      <c r="M2" s="530"/>
      <c r="N2" s="531" t="s">
        <v>4</v>
      </c>
    </row>
    <row r="3" spans="1:14" ht="15" customHeight="1" x14ac:dyDescent="0.25">
      <c r="A3" s="12"/>
      <c r="B3" s="275" t="s">
        <v>7</v>
      </c>
      <c r="C3" s="275" t="s">
        <v>8</v>
      </c>
      <c r="D3" s="275" t="s">
        <v>4</v>
      </c>
      <c r="E3" s="275" t="s">
        <v>7</v>
      </c>
      <c r="F3" s="275" t="s">
        <v>8</v>
      </c>
      <c r="G3" s="275" t="s">
        <v>4</v>
      </c>
      <c r="H3" s="275" t="s">
        <v>7</v>
      </c>
      <c r="I3" s="275" t="s">
        <v>8</v>
      </c>
      <c r="J3" s="275" t="s">
        <v>4</v>
      </c>
      <c r="K3" s="275" t="s">
        <v>7</v>
      </c>
      <c r="L3" s="275" t="s">
        <v>8</v>
      </c>
      <c r="M3" s="275" t="s">
        <v>4</v>
      </c>
      <c r="N3" s="532"/>
    </row>
    <row r="4" spans="1:14" ht="15" customHeight="1" x14ac:dyDescent="0.25">
      <c r="A4" s="297" t="s">
        <v>645</v>
      </c>
      <c r="B4" s="332">
        <v>0.22</v>
      </c>
      <c r="C4" s="332">
        <v>0.46</v>
      </c>
      <c r="D4" s="332">
        <v>0.42</v>
      </c>
      <c r="E4" s="332">
        <v>0</v>
      </c>
      <c r="F4" s="332"/>
      <c r="G4" s="332">
        <v>0</v>
      </c>
      <c r="H4" s="332">
        <v>0.25</v>
      </c>
      <c r="I4" s="332">
        <v>0.33</v>
      </c>
      <c r="J4" s="332">
        <v>0.32</v>
      </c>
      <c r="K4" s="332">
        <v>0.14000000000000001</v>
      </c>
      <c r="L4" s="332">
        <v>0.25</v>
      </c>
      <c r="M4" s="332">
        <v>0.18</v>
      </c>
      <c r="N4" s="333">
        <v>0.39</v>
      </c>
    </row>
    <row r="5" spans="1:14" ht="15" customHeight="1" x14ac:dyDescent="0.25">
      <c r="A5" s="297" t="s">
        <v>646</v>
      </c>
      <c r="B5" s="332">
        <v>0.28999999999999998</v>
      </c>
      <c r="C5" s="332">
        <v>0.3</v>
      </c>
      <c r="D5" s="332">
        <v>0.28999999999999998</v>
      </c>
      <c r="E5" s="332"/>
      <c r="F5" s="332"/>
      <c r="G5" s="332"/>
      <c r="H5" s="332">
        <v>0.16</v>
      </c>
      <c r="I5" s="332">
        <v>0.17</v>
      </c>
      <c r="J5" s="332">
        <v>0.16</v>
      </c>
      <c r="K5" s="332">
        <v>0.05</v>
      </c>
      <c r="L5" s="332">
        <v>0.38</v>
      </c>
      <c r="M5" s="332">
        <v>0.11</v>
      </c>
      <c r="N5" s="333">
        <v>0.25</v>
      </c>
    </row>
    <row r="6" spans="1:14" ht="15" customHeight="1" x14ac:dyDescent="0.25">
      <c r="A6" s="297" t="s">
        <v>647</v>
      </c>
      <c r="B6" s="332">
        <v>0.23</v>
      </c>
      <c r="C6" s="332">
        <v>0.45</v>
      </c>
      <c r="D6" s="332">
        <v>0.28999999999999998</v>
      </c>
      <c r="E6" s="332"/>
      <c r="F6" s="332"/>
      <c r="G6" s="332"/>
      <c r="H6" s="332">
        <v>7.0000000000000007E-2</v>
      </c>
      <c r="I6" s="332">
        <v>0.34</v>
      </c>
      <c r="J6" s="332">
        <v>0.19</v>
      </c>
      <c r="K6" s="332">
        <v>0.3</v>
      </c>
      <c r="L6" s="332">
        <v>0.5</v>
      </c>
      <c r="M6" s="332">
        <v>0.33</v>
      </c>
      <c r="N6" s="333">
        <v>0.26</v>
      </c>
    </row>
    <row r="7" spans="1:14" ht="15" customHeight="1" x14ac:dyDescent="0.25">
      <c r="A7" s="297" t="s">
        <v>648</v>
      </c>
      <c r="B7" s="332">
        <v>0.15</v>
      </c>
      <c r="C7" s="332">
        <v>0.44</v>
      </c>
      <c r="D7" s="332">
        <v>0.21</v>
      </c>
      <c r="E7" s="332"/>
      <c r="F7" s="332"/>
      <c r="G7" s="332"/>
      <c r="H7" s="332">
        <v>0.06</v>
      </c>
      <c r="I7" s="332">
        <v>0.36</v>
      </c>
      <c r="J7" s="332">
        <v>0.19</v>
      </c>
      <c r="K7" s="332">
        <v>0</v>
      </c>
      <c r="L7" s="332">
        <v>0.5</v>
      </c>
      <c r="M7" s="332">
        <v>0.4</v>
      </c>
      <c r="N7" s="333">
        <v>0.21</v>
      </c>
    </row>
    <row r="8" spans="1:14" ht="15" customHeight="1" x14ac:dyDescent="0.25">
      <c r="A8" s="298" t="s">
        <v>649</v>
      </c>
      <c r="B8" s="332"/>
      <c r="C8" s="332"/>
      <c r="D8" s="332"/>
      <c r="E8" s="332">
        <v>0.23</v>
      </c>
      <c r="F8" s="332"/>
      <c r="G8" s="332">
        <v>0.23</v>
      </c>
      <c r="H8" s="332"/>
      <c r="I8" s="332">
        <v>0.09</v>
      </c>
      <c r="J8" s="332">
        <v>0.09</v>
      </c>
      <c r="K8" s="332">
        <v>0.13</v>
      </c>
      <c r="L8" s="332">
        <v>0.14000000000000001</v>
      </c>
      <c r="M8" s="332">
        <v>0.13</v>
      </c>
      <c r="N8" s="333">
        <v>0.21</v>
      </c>
    </row>
    <row r="9" spans="1:14" ht="15" customHeight="1" x14ac:dyDescent="0.25">
      <c r="A9" s="297" t="s">
        <v>650</v>
      </c>
      <c r="B9" s="332">
        <v>0.21</v>
      </c>
      <c r="C9" s="332">
        <v>0.34</v>
      </c>
      <c r="D9" s="332">
        <v>0.27</v>
      </c>
      <c r="E9" s="332">
        <v>7.0000000000000007E-2</v>
      </c>
      <c r="F9" s="332">
        <v>0.25</v>
      </c>
      <c r="G9" s="332">
        <v>0.15</v>
      </c>
      <c r="H9" s="332">
        <v>0.14000000000000001</v>
      </c>
      <c r="I9" s="332">
        <v>0.24</v>
      </c>
      <c r="J9" s="332">
        <v>0.19</v>
      </c>
      <c r="K9" s="332">
        <v>0.21</v>
      </c>
      <c r="L9" s="332">
        <v>0.39</v>
      </c>
      <c r="M9" s="332">
        <v>0.28000000000000003</v>
      </c>
      <c r="N9" s="333">
        <v>0.23</v>
      </c>
    </row>
    <row r="10" spans="1:14" ht="15" customHeight="1" x14ac:dyDescent="0.25">
      <c r="A10" s="297" t="s">
        <v>651</v>
      </c>
      <c r="B10" s="299">
        <v>0.27</v>
      </c>
      <c r="C10" s="299"/>
      <c r="D10" s="299">
        <v>0.27</v>
      </c>
      <c r="E10" s="299">
        <v>0.09</v>
      </c>
      <c r="F10" s="299"/>
      <c r="G10" s="299">
        <v>0.09</v>
      </c>
      <c r="H10" s="299">
        <v>0.15</v>
      </c>
      <c r="I10" s="299"/>
      <c r="J10" s="299">
        <v>0.15</v>
      </c>
      <c r="K10" s="299">
        <v>0</v>
      </c>
      <c r="L10" s="299">
        <v>0.1</v>
      </c>
      <c r="M10" s="299">
        <v>0.04</v>
      </c>
      <c r="N10" s="333">
        <v>0.12</v>
      </c>
    </row>
    <row r="11" spans="1:14" ht="15" customHeight="1" x14ac:dyDescent="0.25">
      <c r="A11" s="297" t="s">
        <v>652</v>
      </c>
      <c r="B11" s="299">
        <v>0.49</v>
      </c>
      <c r="C11" s="299">
        <v>0.72</v>
      </c>
      <c r="D11" s="299">
        <v>0.51</v>
      </c>
      <c r="E11" s="299"/>
      <c r="F11" s="299"/>
      <c r="G11" s="299"/>
      <c r="H11" s="299">
        <v>0.11</v>
      </c>
      <c r="I11" s="299">
        <v>0.52</v>
      </c>
      <c r="J11" s="299">
        <v>0.15</v>
      </c>
      <c r="K11" s="299">
        <v>0.1</v>
      </c>
      <c r="L11" s="299">
        <v>0</v>
      </c>
      <c r="M11" s="299">
        <v>0.09</v>
      </c>
      <c r="N11" s="333">
        <v>0.41000000000000003</v>
      </c>
    </row>
    <row r="12" spans="1:14" ht="15.75" thickBot="1" x14ac:dyDescent="0.3">
      <c r="A12" s="163" t="s">
        <v>93</v>
      </c>
      <c r="B12" s="335">
        <v>0.31</v>
      </c>
      <c r="C12" s="335">
        <v>0.42</v>
      </c>
      <c r="D12" s="335">
        <v>0.34</v>
      </c>
      <c r="E12" s="335">
        <v>0.16</v>
      </c>
      <c r="F12" s="335">
        <v>0.25</v>
      </c>
      <c r="G12" s="335">
        <v>0.17</v>
      </c>
      <c r="H12" s="335">
        <v>0.13</v>
      </c>
      <c r="I12" s="335">
        <v>0.27</v>
      </c>
      <c r="J12" s="335">
        <v>0.18</v>
      </c>
      <c r="K12" s="335">
        <v>0.11</v>
      </c>
      <c r="L12" s="335">
        <v>0.26</v>
      </c>
      <c r="M12" s="335">
        <v>0.15</v>
      </c>
      <c r="N12" s="334">
        <v>0.28000000000000003</v>
      </c>
    </row>
    <row r="14" spans="1:14" x14ac:dyDescent="0.25">
      <c r="A14" s="513" t="s">
        <v>452</v>
      </c>
      <c r="B14" s="513"/>
      <c r="C14" s="513"/>
      <c r="D14" s="513"/>
      <c r="E14" s="513"/>
      <c r="F14" s="513"/>
      <c r="G14" s="513"/>
      <c r="H14" s="513"/>
      <c r="I14" s="513"/>
      <c r="J14" s="513"/>
      <c r="K14" s="513"/>
      <c r="L14" s="513"/>
      <c r="M14" s="513"/>
      <c r="N14" s="513"/>
    </row>
    <row r="15" spans="1:14" x14ac:dyDescent="0.25">
      <c r="A15" s="526" t="s">
        <v>453</v>
      </c>
      <c r="B15" s="526"/>
      <c r="C15" s="526"/>
      <c r="D15" s="526"/>
      <c r="E15" s="526"/>
      <c r="F15" s="526"/>
      <c r="G15" s="526"/>
      <c r="H15" s="526"/>
      <c r="I15" s="526"/>
      <c r="J15" s="526"/>
      <c r="K15" s="526"/>
      <c r="L15" s="526"/>
      <c r="M15" s="526"/>
      <c r="N15" s="526"/>
    </row>
    <row r="16" spans="1:14" x14ac:dyDescent="0.25">
      <c r="A16" s="513" t="s">
        <v>141</v>
      </c>
      <c r="B16" s="513"/>
      <c r="C16" s="513"/>
      <c r="D16" s="513"/>
      <c r="E16" s="513"/>
      <c r="F16" s="513"/>
      <c r="G16" s="513"/>
      <c r="H16" s="513"/>
      <c r="I16" s="513"/>
      <c r="J16" s="513"/>
      <c r="K16" s="513"/>
      <c r="L16" s="513"/>
      <c r="M16" s="513"/>
      <c r="N16" s="513"/>
    </row>
    <row r="17" spans="1:14" x14ac:dyDescent="0.25">
      <c r="A17" s="2" t="s">
        <v>5</v>
      </c>
      <c r="B17" s="276"/>
      <c r="C17" s="276"/>
      <c r="D17" s="276"/>
      <c r="E17" s="276"/>
      <c r="F17" s="276"/>
      <c r="G17" s="276"/>
      <c r="H17" s="276"/>
      <c r="I17" s="276"/>
      <c r="J17" s="276"/>
      <c r="K17" s="276"/>
      <c r="L17" s="276"/>
      <c r="M17" s="276"/>
      <c r="N17" s="276"/>
    </row>
    <row r="18" spans="1:14" x14ac:dyDescent="0.25">
      <c r="A18" s="4" t="s">
        <v>6</v>
      </c>
      <c r="B18" s="276"/>
      <c r="C18" s="276"/>
      <c r="D18" s="276"/>
      <c r="E18" s="276"/>
      <c r="F18" s="276"/>
      <c r="G18" s="276"/>
      <c r="H18" s="276"/>
      <c r="I18" s="276"/>
      <c r="J18" s="276"/>
      <c r="K18" s="276"/>
      <c r="L18" s="276"/>
      <c r="M18" s="276"/>
      <c r="N18" s="276"/>
    </row>
    <row r="19" spans="1:14" x14ac:dyDescent="0.25">
      <c r="A19" s="513" t="s">
        <v>138</v>
      </c>
      <c r="B19" s="513"/>
      <c r="C19" s="513"/>
      <c r="D19" s="513"/>
      <c r="E19" s="513"/>
      <c r="F19" s="513"/>
      <c r="G19" s="513"/>
      <c r="H19" s="513"/>
      <c r="I19" s="513"/>
      <c r="J19" s="513"/>
      <c r="K19" s="513"/>
      <c r="L19" s="513"/>
      <c r="M19" s="513"/>
      <c r="N19" s="513"/>
    </row>
    <row r="20" spans="1:14" x14ac:dyDescent="0.25">
      <c r="A20" s="276"/>
      <c r="B20" s="276"/>
      <c r="C20" s="276"/>
      <c r="D20" s="276"/>
      <c r="E20" s="276"/>
      <c r="F20" s="276"/>
      <c r="G20" s="276"/>
      <c r="H20" s="276"/>
      <c r="I20" s="276"/>
      <c r="J20" s="276"/>
      <c r="K20" s="276"/>
      <c r="L20" s="276"/>
      <c r="M20" s="276"/>
      <c r="N20" s="276"/>
    </row>
    <row r="21" spans="1:14" x14ac:dyDescent="0.25">
      <c r="A21" s="96" t="s">
        <v>103</v>
      </c>
      <c r="B21" s="1"/>
      <c r="C21" s="1"/>
      <c r="D21" s="1"/>
      <c r="E21" s="1"/>
      <c r="F21" s="1"/>
      <c r="G21" s="1"/>
      <c r="H21" s="1"/>
      <c r="I21" s="1"/>
      <c r="J21" s="1"/>
      <c r="K21" s="1"/>
      <c r="L21" s="1"/>
      <c r="M21" s="1"/>
      <c r="N21" s="1"/>
    </row>
    <row r="22" spans="1:14" ht="30" customHeight="1" x14ac:dyDescent="0.25">
      <c r="A22" s="508" t="s">
        <v>624</v>
      </c>
      <c r="B22" s="508"/>
      <c r="C22" s="508"/>
      <c r="D22" s="508"/>
      <c r="E22" s="508"/>
      <c r="F22" s="508"/>
      <c r="G22" s="508"/>
      <c r="H22" s="508"/>
      <c r="I22" s="508"/>
      <c r="J22" s="508"/>
      <c r="K22" s="508"/>
      <c r="L22" s="508"/>
      <c r="M22" s="508"/>
      <c r="N22" s="508"/>
    </row>
  </sheetData>
  <mergeCells count="11">
    <mergeCell ref="A1:N1"/>
    <mergeCell ref="B2:D2"/>
    <mergeCell ref="E2:G2"/>
    <mergeCell ref="H2:J2"/>
    <mergeCell ref="K2:M2"/>
    <mergeCell ref="N2:N3"/>
    <mergeCell ref="A14:N14"/>
    <mergeCell ref="A15:N15"/>
    <mergeCell ref="A16:N16"/>
    <mergeCell ref="A19:N19"/>
    <mergeCell ref="A22:N22"/>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25"/>
  <sheetViews>
    <sheetView zoomScaleNormal="100" workbookViewId="0">
      <selection activeCell="E13" sqref="E13"/>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33" t="s">
        <v>398</v>
      </c>
      <c r="B1" s="534"/>
      <c r="C1" s="535"/>
    </row>
    <row r="2" spans="1:3" ht="39.950000000000003" customHeight="1" x14ac:dyDescent="0.2">
      <c r="A2" s="300" t="s">
        <v>640</v>
      </c>
      <c r="B2" s="8"/>
      <c r="C2" s="33"/>
    </row>
    <row r="3" spans="1:3" ht="15" customHeight="1" x14ac:dyDescent="0.2">
      <c r="A3" s="13" t="s">
        <v>36</v>
      </c>
      <c r="B3" s="278" t="s">
        <v>37</v>
      </c>
      <c r="C3" s="111" t="s">
        <v>107</v>
      </c>
    </row>
    <row r="4" spans="1:3" ht="15" customHeight="1" x14ac:dyDescent="0.2">
      <c r="A4" s="95" t="s">
        <v>54</v>
      </c>
      <c r="B4" s="301">
        <v>1020</v>
      </c>
      <c r="C4" s="302">
        <v>5869.6078431372553</v>
      </c>
    </row>
    <row r="5" spans="1:3" ht="30" customHeight="1" x14ac:dyDescent="0.2">
      <c r="A5" s="95" t="s">
        <v>55</v>
      </c>
      <c r="B5" s="301">
        <v>1190</v>
      </c>
      <c r="C5" s="302">
        <v>6603.2058823529414</v>
      </c>
    </row>
    <row r="6" spans="1:3" ht="30" customHeight="1" x14ac:dyDescent="0.2">
      <c r="A6" s="95" t="s">
        <v>56</v>
      </c>
      <c r="B6" s="301">
        <v>1217</v>
      </c>
      <c r="C6" s="302">
        <v>34312.075431388657</v>
      </c>
    </row>
    <row r="7" spans="1:3" ht="15" customHeight="1" x14ac:dyDescent="0.2">
      <c r="A7" s="95" t="s">
        <v>57</v>
      </c>
      <c r="B7" s="301">
        <v>5</v>
      </c>
      <c r="C7" s="302">
        <v>26400</v>
      </c>
    </row>
    <row r="8" spans="1:3" ht="15" customHeight="1" x14ac:dyDescent="0.2">
      <c r="A8" s="95" t="s">
        <v>63</v>
      </c>
      <c r="B8" s="301">
        <v>74</v>
      </c>
      <c r="C8" s="302">
        <v>22429.72972972973</v>
      </c>
    </row>
    <row r="9" spans="1:3" ht="15" customHeight="1" x14ac:dyDescent="0.2">
      <c r="A9" s="95" t="s">
        <v>58</v>
      </c>
      <c r="B9" s="301">
        <v>8943</v>
      </c>
      <c r="C9" s="302">
        <v>6326.8030862126807</v>
      </c>
    </row>
    <row r="10" spans="1:3" ht="15" customHeight="1" x14ac:dyDescent="0.2">
      <c r="A10" s="125" t="s">
        <v>64</v>
      </c>
      <c r="B10" s="303">
        <v>8943</v>
      </c>
      <c r="C10" s="304">
        <v>6326.8030862126807</v>
      </c>
    </row>
    <row r="11" spans="1:3" ht="15" customHeight="1" x14ac:dyDescent="0.2">
      <c r="A11" s="95" t="s">
        <v>59</v>
      </c>
      <c r="B11" s="301">
        <v>205</v>
      </c>
      <c r="C11" s="302">
        <v>26138.775609756096</v>
      </c>
    </row>
    <row r="12" spans="1:3" ht="15" customHeight="1" x14ac:dyDescent="0.2">
      <c r="A12" s="95" t="s">
        <v>60</v>
      </c>
      <c r="B12" s="301">
        <v>44</v>
      </c>
      <c r="C12" s="302">
        <v>62401.36363636364</v>
      </c>
    </row>
    <row r="13" spans="1:3" ht="15" customHeight="1" x14ac:dyDescent="0.2">
      <c r="A13" s="95" t="s">
        <v>61</v>
      </c>
      <c r="B13" s="301">
        <v>1133</v>
      </c>
      <c r="C13" s="302">
        <v>100131.32833186231</v>
      </c>
    </row>
    <row r="14" spans="1:3" ht="15" customHeight="1" x14ac:dyDescent="0.2">
      <c r="A14" s="95" t="s">
        <v>62</v>
      </c>
      <c r="B14" s="301">
        <v>1727</v>
      </c>
      <c r="C14" s="302">
        <v>10583.662999420962</v>
      </c>
    </row>
    <row r="15" spans="1:3" ht="15" customHeight="1" thickBot="1" x14ac:dyDescent="0.25">
      <c r="A15" s="21" t="s">
        <v>469</v>
      </c>
      <c r="B15" s="305">
        <f>SUM(B4:B9,B11:B14)</f>
        <v>15558</v>
      </c>
      <c r="C15" s="143">
        <f>((C4*B4)+(C5*B5)+(C6*B6)+(C7*B7)+(C8*B8)+(C9*B9)+(C11*B11)+(C12*B12)+(C13*B13)+(C14*B14))/B15</f>
        <v>16313.530068132151</v>
      </c>
    </row>
    <row r="16" spans="1:3" ht="15" customHeight="1" x14ac:dyDescent="0.2">
      <c r="A16" s="1"/>
      <c r="B16" s="1"/>
      <c r="C16" s="1"/>
    </row>
    <row r="17" spans="1:3" ht="15" customHeight="1" x14ac:dyDescent="0.2">
      <c r="A17" s="73" t="s">
        <v>126</v>
      </c>
      <c r="B17" s="1"/>
      <c r="C17" s="1"/>
    </row>
    <row r="18" spans="1:3" ht="39" customHeight="1" x14ac:dyDescent="0.2">
      <c r="A18" s="536" t="s">
        <v>145</v>
      </c>
      <c r="B18" s="536"/>
      <c r="C18" s="536"/>
    </row>
    <row r="19" spans="1:3" ht="30" customHeight="1" x14ac:dyDescent="0.2">
      <c r="A19" s="536" t="s">
        <v>470</v>
      </c>
      <c r="B19" s="536"/>
      <c r="C19" s="536"/>
    </row>
    <row r="20" spans="1:3" ht="38.25" customHeight="1" x14ac:dyDescent="0.2">
      <c r="A20" s="525" t="s">
        <v>127</v>
      </c>
      <c r="B20" s="525"/>
      <c r="C20" s="52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52"/>
  <sheetViews>
    <sheetView zoomScaleNormal="100" workbookViewId="0">
      <pane ySplit="3" topLeftCell="A4" activePane="bottomLeft" state="frozen"/>
      <selection activeCell="N13" sqref="N13"/>
      <selection pane="bottomLeft" activeCell="A4" sqref="A4"/>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88" t="s">
        <v>396</v>
      </c>
      <c r="B1" s="480"/>
      <c r="C1" s="480"/>
      <c r="D1" s="480"/>
      <c r="E1" s="480"/>
      <c r="F1" s="480"/>
      <c r="G1" s="480"/>
      <c r="H1" s="480"/>
      <c r="I1" s="480"/>
      <c r="J1" s="481"/>
      <c r="K1" s="482"/>
    </row>
    <row r="2" spans="1:14" s="5" customFormat="1" ht="38.25" customHeight="1" x14ac:dyDescent="0.25">
      <c r="A2" s="459" t="s">
        <v>640</v>
      </c>
      <c r="B2" s="8"/>
      <c r="C2" s="483" t="s">
        <v>0</v>
      </c>
      <c r="D2" s="483"/>
      <c r="E2" s="483" t="s">
        <v>2</v>
      </c>
      <c r="F2" s="483"/>
      <c r="G2" s="483" t="s">
        <v>1</v>
      </c>
      <c r="H2" s="483"/>
      <c r="I2" s="484" t="s">
        <v>3</v>
      </c>
      <c r="J2" s="485"/>
      <c r="K2" s="277" t="s">
        <v>4</v>
      </c>
      <c r="N2"/>
    </row>
    <row r="3" spans="1:14" s="5" customFormat="1" ht="13.5" customHeight="1" thickBot="1" x14ac:dyDescent="0.3">
      <c r="A3" s="34"/>
      <c r="B3" s="36"/>
      <c r="C3" s="37" t="s">
        <v>7</v>
      </c>
      <c r="D3" s="37" t="s">
        <v>8</v>
      </c>
      <c r="E3" s="37" t="s">
        <v>7</v>
      </c>
      <c r="F3" s="37" t="s">
        <v>8</v>
      </c>
      <c r="G3" s="37" t="s">
        <v>7</v>
      </c>
      <c r="H3" s="37" t="s">
        <v>8</v>
      </c>
      <c r="I3" s="37" t="s">
        <v>7</v>
      </c>
      <c r="J3" s="37" t="s">
        <v>8</v>
      </c>
      <c r="K3" s="32"/>
      <c r="N3"/>
    </row>
    <row r="4" spans="1:14" s="2" customFormat="1" x14ac:dyDescent="0.25">
      <c r="A4" s="256" t="s">
        <v>645</v>
      </c>
      <c r="B4" s="208"/>
      <c r="C4" s="476"/>
      <c r="D4" s="477"/>
      <c r="E4" s="477"/>
      <c r="F4" s="477"/>
      <c r="G4" s="477"/>
      <c r="H4" s="477"/>
      <c r="I4" s="477"/>
      <c r="J4" s="477"/>
      <c r="K4" s="478"/>
      <c r="N4"/>
    </row>
    <row r="5" spans="1:14" x14ac:dyDescent="0.25">
      <c r="A5" s="204" t="s">
        <v>531</v>
      </c>
      <c r="B5" s="205" t="s">
        <v>530</v>
      </c>
      <c r="C5" s="470"/>
      <c r="D5" s="471"/>
      <c r="E5" s="471"/>
      <c r="F5" s="471"/>
      <c r="G5" s="471"/>
      <c r="H5" s="471"/>
      <c r="I5" s="471"/>
      <c r="J5" s="471"/>
      <c r="K5" s="472"/>
    </row>
    <row r="6" spans="1:14" x14ac:dyDescent="0.25">
      <c r="A6" s="97" t="s">
        <v>545</v>
      </c>
      <c r="B6" s="206" t="s">
        <v>532</v>
      </c>
      <c r="C6" s="9"/>
      <c r="D6" s="9"/>
      <c r="E6" s="9"/>
      <c r="F6" s="9"/>
      <c r="G6" s="9"/>
      <c r="H6" s="9"/>
      <c r="I6" s="9"/>
      <c r="J6" s="270"/>
      <c r="K6" s="16">
        <f>SUM(C6:J6)</f>
        <v>0</v>
      </c>
    </row>
    <row r="7" spans="1:14" x14ac:dyDescent="0.25">
      <c r="A7" s="97" t="s">
        <v>546</v>
      </c>
      <c r="B7" s="206" t="s">
        <v>533</v>
      </c>
      <c r="C7" s="9">
        <v>20</v>
      </c>
      <c r="D7" s="9">
        <v>16</v>
      </c>
      <c r="E7" s="9"/>
      <c r="F7" s="9"/>
      <c r="G7" s="9">
        <v>3</v>
      </c>
      <c r="H7" s="9">
        <v>4</v>
      </c>
      <c r="I7" s="9"/>
      <c r="J7" s="270"/>
      <c r="K7" s="16">
        <f t="shared" ref="K7:K16" si="0">SUM(C7:J7)</f>
        <v>43</v>
      </c>
    </row>
    <row r="8" spans="1:14" x14ac:dyDescent="0.25">
      <c r="A8" s="97" t="s">
        <v>547</v>
      </c>
      <c r="B8" s="206" t="s">
        <v>534</v>
      </c>
      <c r="C8" s="9">
        <v>1</v>
      </c>
      <c r="D8" s="9">
        <v>21</v>
      </c>
      <c r="E8" s="9">
        <v>7</v>
      </c>
      <c r="F8" s="9"/>
      <c r="G8" s="9">
        <v>1</v>
      </c>
      <c r="H8" s="9">
        <v>1</v>
      </c>
      <c r="I8" s="9">
        <v>1</v>
      </c>
      <c r="J8" s="270">
        <v>1</v>
      </c>
      <c r="K8" s="16">
        <f t="shared" si="0"/>
        <v>33</v>
      </c>
    </row>
    <row r="9" spans="1:14" x14ac:dyDescent="0.25">
      <c r="A9" s="97" t="s">
        <v>548</v>
      </c>
      <c r="B9" s="206" t="s">
        <v>535</v>
      </c>
      <c r="C9" s="9"/>
      <c r="D9" s="9"/>
      <c r="E9" s="9"/>
      <c r="F9" s="9"/>
      <c r="G9" s="9"/>
      <c r="H9" s="9"/>
      <c r="I9" s="9">
        <v>3</v>
      </c>
      <c r="J9" s="270"/>
      <c r="K9" s="16">
        <f t="shared" si="0"/>
        <v>3</v>
      </c>
    </row>
    <row r="10" spans="1:14" x14ac:dyDescent="0.25">
      <c r="A10" s="97" t="s">
        <v>549</v>
      </c>
      <c r="B10" s="206" t="s">
        <v>536</v>
      </c>
      <c r="C10" s="9"/>
      <c r="D10" s="9"/>
      <c r="E10" s="9"/>
      <c r="F10" s="9"/>
      <c r="G10" s="9"/>
      <c r="H10" s="9"/>
      <c r="I10" s="9"/>
      <c r="J10" s="270"/>
      <c r="K10" s="16">
        <f t="shared" si="0"/>
        <v>0</v>
      </c>
    </row>
    <row r="11" spans="1:14" x14ac:dyDescent="0.25">
      <c r="A11" s="97" t="s">
        <v>550</v>
      </c>
      <c r="B11" s="206" t="s">
        <v>537</v>
      </c>
      <c r="C11" s="9"/>
      <c r="D11" s="9"/>
      <c r="E11" s="9"/>
      <c r="F11" s="9"/>
      <c r="G11" s="9"/>
      <c r="H11" s="9"/>
      <c r="I11" s="9"/>
      <c r="J11" s="270"/>
      <c r="K11" s="16">
        <f t="shared" si="0"/>
        <v>0</v>
      </c>
    </row>
    <row r="12" spans="1:14" x14ac:dyDescent="0.25">
      <c r="A12" s="97" t="s">
        <v>544</v>
      </c>
      <c r="B12" s="206" t="s">
        <v>538</v>
      </c>
      <c r="C12" s="9"/>
      <c r="D12" s="9"/>
      <c r="E12" s="9"/>
      <c r="F12" s="9"/>
      <c r="G12" s="9"/>
      <c r="H12" s="9"/>
      <c r="I12" s="9"/>
      <c r="J12" s="270"/>
      <c r="K12" s="16">
        <f t="shared" si="0"/>
        <v>0</v>
      </c>
    </row>
    <row r="13" spans="1:14" x14ac:dyDescent="0.25">
      <c r="A13" s="97" t="s">
        <v>551</v>
      </c>
      <c r="B13" s="206" t="s">
        <v>539</v>
      </c>
      <c r="C13" s="9"/>
      <c r="D13" s="9"/>
      <c r="E13" s="9"/>
      <c r="F13" s="9"/>
      <c r="G13" s="9"/>
      <c r="H13" s="9"/>
      <c r="I13" s="9"/>
      <c r="J13" s="270"/>
      <c r="K13" s="16">
        <f t="shared" si="0"/>
        <v>0</v>
      </c>
    </row>
    <row r="14" spans="1:14" x14ac:dyDescent="0.25">
      <c r="A14" s="97" t="s">
        <v>552</v>
      </c>
      <c r="B14" s="206" t="s">
        <v>540</v>
      </c>
      <c r="C14" s="9"/>
      <c r="D14" s="9"/>
      <c r="E14" s="9"/>
      <c r="F14" s="9"/>
      <c r="G14" s="9"/>
      <c r="H14" s="9"/>
      <c r="I14" s="9"/>
      <c r="J14" s="270"/>
      <c r="K14" s="16">
        <f t="shared" si="0"/>
        <v>0</v>
      </c>
    </row>
    <row r="15" spans="1:14" x14ac:dyDescent="0.25">
      <c r="A15" s="229" t="s">
        <v>553</v>
      </c>
      <c r="B15" s="206" t="s">
        <v>541</v>
      </c>
      <c r="C15" s="9">
        <v>41</v>
      </c>
      <c r="D15" s="9">
        <v>23</v>
      </c>
      <c r="E15" s="9"/>
      <c r="F15" s="9"/>
      <c r="G15" s="9">
        <v>22</v>
      </c>
      <c r="H15" s="9">
        <v>11</v>
      </c>
      <c r="I15" s="9"/>
      <c r="J15" s="270"/>
      <c r="K15" s="16">
        <f t="shared" si="0"/>
        <v>97</v>
      </c>
    </row>
    <row r="16" spans="1:14" x14ac:dyDescent="0.25">
      <c r="A16" s="97" t="s">
        <v>543</v>
      </c>
      <c r="B16" s="206" t="s">
        <v>542</v>
      </c>
      <c r="C16" s="9"/>
      <c r="D16" s="9"/>
      <c r="E16" s="9"/>
      <c r="F16" s="9"/>
      <c r="G16" s="9"/>
      <c r="H16" s="9"/>
      <c r="I16" s="9"/>
      <c r="J16" s="270"/>
      <c r="K16" s="16">
        <f t="shared" si="0"/>
        <v>0</v>
      </c>
    </row>
    <row r="17" spans="1:14" x14ac:dyDescent="0.25">
      <c r="A17" s="207" t="s">
        <v>91</v>
      </c>
      <c r="B17" s="271" t="s">
        <v>92</v>
      </c>
      <c r="C17" s="11">
        <f>SUM(C6:C16)</f>
        <v>62</v>
      </c>
      <c r="D17" s="11">
        <f t="shared" ref="D17:J17" si="1">SUM(D6:D16)</f>
        <v>60</v>
      </c>
      <c r="E17" s="11">
        <f t="shared" si="1"/>
        <v>7</v>
      </c>
      <c r="F17" s="11">
        <f t="shared" si="1"/>
        <v>0</v>
      </c>
      <c r="G17" s="11">
        <f t="shared" si="1"/>
        <v>26</v>
      </c>
      <c r="H17" s="11">
        <f t="shared" si="1"/>
        <v>16</v>
      </c>
      <c r="I17" s="11">
        <f t="shared" si="1"/>
        <v>4</v>
      </c>
      <c r="J17" s="11">
        <f t="shared" si="1"/>
        <v>1</v>
      </c>
      <c r="K17" s="16">
        <f>SUM(K6:K16)</f>
        <v>176</v>
      </c>
    </row>
    <row r="18" spans="1:14" x14ac:dyDescent="0.25">
      <c r="A18" s="97" t="s">
        <v>656</v>
      </c>
      <c r="B18" s="284" t="s">
        <v>92</v>
      </c>
      <c r="C18" s="9">
        <v>57</v>
      </c>
      <c r="D18" s="9">
        <v>41</v>
      </c>
      <c r="E18" s="9">
        <v>1</v>
      </c>
      <c r="F18" s="9"/>
      <c r="G18" s="9">
        <v>22</v>
      </c>
      <c r="H18" s="9">
        <v>12</v>
      </c>
      <c r="I18" s="9">
        <v>3</v>
      </c>
      <c r="J18" s="9"/>
      <c r="K18" s="18">
        <f t="shared" ref="K18:K19" si="2">SUM(C18:J18)</f>
        <v>136</v>
      </c>
    </row>
    <row r="19" spans="1:14" x14ac:dyDescent="0.25">
      <c r="A19" s="97" t="s">
        <v>657</v>
      </c>
      <c r="B19" s="284" t="s">
        <v>92</v>
      </c>
      <c r="C19" s="9">
        <v>1</v>
      </c>
      <c r="D19" s="9"/>
      <c r="E19" s="9"/>
      <c r="F19" s="9"/>
      <c r="G19" s="9"/>
      <c r="H19" s="9"/>
      <c r="I19" s="9">
        <v>2</v>
      </c>
      <c r="J19" s="9"/>
      <c r="K19" s="18">
        <f t="shared" si="2"/>
        <v>3</v>
      </c>
    </row>
    <row r="20" spans="1:14" s="2" customFormat="1" x14ac:dyDescent="0.25">
      <c r="A20" s="256" t="s">
        <v>646</v>
      </c>
      <c r="B20" s="208"/>
      <c r="C20" s="476"/>
      <c r="D20" s="477"/>
      <c r="E20" s="477"/>
      <c r="F20" s="477"/>
      <c r="G20" s="477"/>
      <c r="H20" s="477"/>
      <c r="I20" s="477"/>
      <c r="J20" s="477"/>
      <c r="K20" s="478"/>
      <c r="N20"/>
    </row>
    <row r="21" spans="1:14" x14ac:dyDescent="0.25">
      <c r="A21" s="204" t="s">
        <v>531</v>
      </c>
      <c r="B21" s="205" t="s">
        <v>530</v>
      </c>
      <c r="C21" s="470"/>
      <c r="D21" s="471"/>
      <c r="E21" s="471"/>
      <c r="F21" s="471"/>
      <c r="G21" s="471"/>
      <c r="H21" s="471"/>
      <c r="I21" s="471"/>
      <c r="J21" s="471"/>
      <c r="K21" s="472"/>
    </row>
    <row r="22" spans="1:14" x14ac:dyDescent="0.25">
      <c r="A22" s="97" t="s">
        <v>545</v>
      </c>
      <c r="B22" s="206" t="s">
        <v>532</v>
      </c>
      <c r="C22" s="9"/>
      <c r="D22" s="9"/>
      <c r="E22" s="9"/>
      <c r="F22" s="9"/>
      <c r="G22" s="9"/>
      <c r="H22" s="9"/>
      <c r="I22" s="9"/>
      <c r="J22" s="270"/>
      <c r="K22" s="16">
        <f>SUM(C22:J22)</f>
        <v>0</v>
      </c>
    </row>
    <row r="23" spans="1:14" x14ac:dyDescent="0.25">
      <c r="A23" s="97" t="s">
        <v>546</v>
      </c>
      <c r="B23" s="206" t="s">
        <v>533</v>
      </c>
      <c r="C23" s="9"/>
      <c r="D23" s="9">
        <v>28</v>
      </c>
      <c r="E23" s="9"/>
      <c r="F23" s="9"/>
      <c r="G23" s="9">
        <v>2</v>
      </c>
      <c r="H23" s="9">
        <v>27</v>
      </c>
      <c r="I23" s="9"/>
      <c r="J23" s="270"/>
      <c r="K23" s="16">
        <f t="shared" ref="K23:K32" si="3">SUM(C23:J23)</f>
        <v>57</v>
      </c>
    </row>
    <row r="24" spans="1:14" x14ac:dyDescent="0.25">
      <c r="A24" s="97" t="s">
        <v>547</v>
      </c>
      <c r="B24" s="206" t="s">
        <v>534</v>
      </c>
      <c r="C24" s="9">
        <v>360</v>
      </c>
      <c r="D24" s="9">
        <v>7</v>
      </c>
      <c r="E24" s="9"/>
      <c r="F24" s="9"/>
      <c r="G24" s="9">
        <v>149</v>
      </c>
      <c r="H24" s="9">
        <v>3</v>
      </c>
      <c r="I24" s="9">
        <v>20</v>
      </c>
      <c r="J24" s="270">
        <v>6</v>
      </c>
      <c r="K24" s="16">
        <f t="shared" si="3"/>
        <v>545</v>
      </c>
    </row>
    <row r="25" spans="1:14" x14ac:dyDescent="0.25">
      <c r="A25" s="97" t="s">
        <v>548</v>
      </c>
      <c r="B25" s="206" t="s">
        <v>535</v>
      </c>
      <c r="C25" s="9">
        <v>104</v>
      </c>
      <c r="D25" s="9">
        <v>45</v>
      </c>
      <c r="E25" s="9"/>
      <c r="F25" s="9"/>
      <c r="G25" s="9">
        <v>110</v>
      </c>
      <c r="H25" s="9">
        <v>27</v>
      </c>
      <c r="I25" s="9">
        <v>2</v>
      </c>
      <c r="J25" s="270">
        <v>4</v>
      </c>
      <c r="K25" s="16">
        <f t="shared" si="3"/>
        <v>292</v>
      </c>
    </row>
    <row r="26" spans="1:14" x14ac:dyDescent="0.25">
      <c r="A26" s="97" t="s">
        <v>549</v>
      </c>
      <c r="B26" s="206" t="s">
        <v>536</v>
      </c>
      <c r="C26" s="9"/>
      <c r="D26" s="9"/>
      <c r="E26" s="9"/>
      <c r="F26" s="9"/>
      <c r="G26" s="9"/>
      <c r="H26" s="9"/>
      <c r="I26" s="9"/>
      <c r="J26" s="270"/>
      <c r="K26" s="16">
        <f t="shared" si="3"/>
        <v>0</v>
      </c>
    </row>
    <row r="27" spans="1:14" x14ac:dyDescent="0.25">
      <c r="A27" s="97" t="s">
        <v>550</v>
      </c>
      <c r="B27" s="206" t="s">
        <v>537</v>
      </c>
      <c r="C27" s="9"/>
      <c r="D27" s="9"/>
      <c r="E27" s="9"/>
      <c r="F27" s="9"/>
      <c r="G27" s="9"/>
      <c r="H27" s="9"/>
      <c r="I27" s="9"/>
      <c r="J27" s="270"/>
      <c r="K27" s="16">
        <f t="shared" si="3"/>
        <v>0</v>
      </c>
    </row>
    <row r="28" spans="1:14" x14ac:dyDescent="0.25">
      <c r="A28" s="97" t="s">
        <v>544</v>
      </c>
      <c r="B28" s="206" t="s">
        <v>538</v>
      </c>
      <c r="C28" s="9"/>
      <c r="D28" s="9"/>
      <c r="E28" s="9"/>
      <c r="F28" s="9"/>
      <c r="G28" s="9"/>
      <c r="H28" s="9"/>
      <c r="I28" s="9"/>
      <c r="J28" s="270"/>
      <c r="K28" s="16">
        <f t="shared" si="3"/>
        <v>0</v>
      </c>
    </row>
    <row r="29" spans="1:14" x14ac:dyDescent="0.25">
      <c r="A29" s="97" t="s">
        <v>551</v>
      </c>
      <c r="B29" s="206" t="s">
        <v>539</v>
      </c>
      <c r="C29" s="9"/>
      <c r="D29" s="9"/>
      <c r="E29" s="9"/>
      <c r="F29" s="9"/>
      <c r="G29" s="9"/>
      <c r="H29" s="9"/>
      <c r="I29" s="9"/>
      <c r="J29" s="270"/>
      <c r="K29" s="16">
        <f t="shared" si="3"/>
        <v>0</v>
      </c>
    </row>
    <row r="30" spans="1:14" x14ac:dyDescent="0.25">
      <c r="A30" s="97" t="s">
        <v>552</v>
      </c>
      <c r="B30" s="206" t="s">
        <v>540</v>
      </c>
      <c r="C30" s="9"/>
      <c r="D30" s="9"/>
      <c r="E30" s="9"/>
      <c r="F30" s="9"/>
      <c r="G30" s="9"/>
      <c r="H30" s="9"/>
      <c r="I30" s="9"/>
      <c r="J30" s="270"/>
      <c r="K30" s="16">
        <f t="shared" si="3"/>
        <v>0</v>
      </c>
    </row>
    <row r="31" spans="1:14" x14ac:dyDescent="0.25">
      <c r="A31" s="97" t="s">
        <v>553</v>
      </c>
      <c r="B31" s="206" t="s">
        <v>541</v>
      </c>
      <c r="C31" s="9"/>
      <c r="D31" s="9"/>
      <c r="E31" s="9"/>
      <c r="F31" s="9"/>
      <c r="G31" s="9"/>
      <c r="H31" s="9"/>
      <c r="I31" s="9"/>
      <c r="J31" s="270"/>
      <c r="K31" s="16">
        <f t="shared" si="3"/>
        <v>0</v>
      </c>
    </row>
    <row r="32" spans="1:14" x14ac:dyDescent="0.25">
      <c r="A32" s="97" t="s">
        <v>543</v>
      </c>
      <c r="B32" s="206" t="s">
        <v>542</v>
      </c>
      <c r="C32" s="9"/>
      <c r="D32" s="9"/>
      <c r="E32" s="9"/>
      <c r="F32" s="9"/>
      <c r="G32" s="9"/>
      <c r="H32" s="9"/>
      <c r="I32" s="9"/>
      <c r="J32" s="270"/>
      <c r="K32" s="16">
        <f t="shared" si="3"/>
        <v>0</v>
      </c>
    </row>
    <row r="33" spans="1:14" x14ac:dyDescent="0.25">
      <c r="A33" s="207" t="s">
        <v>91</v>
      </c>
      <c r="B33" s="271" t="s">
        <v>92</v>
      </c>
      <c r="C33" s="11">
        <f>SUM(C22:C32)</f>
        <v>464</v>
      </c>
      <c r="D33" s="11">
        <f t="shared" ref="D33:J33" si="4">SUM(D22:D32)</f>
        <v>80</v>
      </c>
      <c r="E33" s="11">
        <f t="shared" si="4"/>
        <v>0</v>
      </c>
      <c r="F33" s="11">
        <f t="shared" si="4"/>
        <v>0</v>
      </c>
      <c r="G33" s="11">
        <f t="shared" si="4"/>
        <v>261</v>
      </c>
      <c r="H33" s="11">
        <f t="shared" si="4"/>
        <v>57</v>
      </c>
      <c r="I33" s="11">
        <f t="shared" si="4"/>
        <v>22</v>
      </c>
      <c r="J33" s="11">
        <f t="shared" si="4"/>
        <v>10</v>
      </c>
      <c r="K33" s="16">
        <f>SUM(K22:K32)</f>
        <v>894</v>
      </c>
    </row>
    <row r="34" spans="1:14" x14ac:dyDescent="0.25">
      <c r="A34" s="97" t="s">
        <v>656</v>
      </c>
      <c r="B34" s="284" t="s">
        <v>92</v>
      </c>
      <c r="C34" s="9">
        <v>348</v>
      </c>
      <c r="D34" s="9">
        <v>61</v>
      </c>
      <c r="E34" s="9"/>
      <c r="F34" s="9"/>
      <c r="G34" s="9">
        <v>220</v>
      </c>
      <c r="H34" s="9">
        <v>51</v>
      </c>
      <c r="I34" s="9">
        <v>8</v>
      </c>
      <c r="J34" s="9">
        <v>7</v>
      </c>
      <c r="K34" s="18">
        <f t="shared" ref="K34:K35" si="5">SUM(C34:J34)</f>
        <v>695</v>
      </c>
    </row>
    <row r="35" spans="1:14" x14ac:dyDescent="0.25">
      <c r="A35" s="97" t="s">
        <v>657</v>
      </c>
      <c r="B35" s="284" t="s">
        <v>92</v>
      </c>
      <c r="C35" s="9">
        <v>48</v>
      </c>
      <c r="D35" s="9">
        <v>2</v>
      </c>
      <c r="E35" s="9"/>
      <c r="F35" s="9"/>
      <c r="G35" s="9">
        <v>37</v>
      </c>
      <c r="H35" s="9">
        <v>2</v>
      </c>
      <c r="I35" s="9">
        <v>4</v>
      </c>
      <c r="J35" s="9"/>
      <c r="K35" s="18">
        <f t="shared" si="5"/>
        <v>93</v>
      </c>
    </row>
    <row r="36" spans="1:14" s="6" customFormat="1" x14ac:dyDescent="0.25">
      <c r="A36" s="256" t="s">
        <v>647</v>
      </c>
      <c r="B36" s="35"/>
      <c r="C36" s="473"/>
      <c r="D36" s="474"/>
      <c r="E36" s="474"/>
      <c r="F36" s="474"/>
      <c r="G36" s="474"/>
      <c r="H36" s="474"/>
      <c r="I36" s="474"/>
      <c r="J36" s="474"/>
      <c r="K36" s="475"/>
      <c r="N36"/>
    </row>
    <row r="37" spans="1:14" x14ac:dyDescent="0.25">
      <c r="A37" s="204" t="s">
        <v>531</v>
      </c>
      <c r="B37" s="205" t="s">
        <v>530</v>
      </c>
      <c r="C37" s="470"/>
      <c r="D37" s="471"/>
      <c r="E37" s="471"/>
      <c r="F37" s="471"/>
      <c r="G37" s="471"/>
      <c r="H37" s="471"/>
      <c r="I37" s="471"/>
      <c r="J37" s="471"/>
      <c r="K37" s="472"/>
    </row>
    <row r="38" spans="1:14" ht="12.75" customHeight="1" x14ac:dyDescent="0.25">
      <c r="A38" s="97" t="s">
        <v>545</v>
      </c>
      <c r="B38" s="206" t="s">
        <v>532</v>
      </c>
      <c r="C38" s="9"/>
      <c r="D38" s="9"/>
      <c r="E38" s="9"/>
      <c r="F38" s="9"/>
      <c r="G38" s="9"/>
      <c r="H38" s="9"/>
      <c r="I38" s="9"/>
      <c r="J38" s="270"/>
      <c r="K38" s="16">
        <f>SUM(C38:J38)</f>
        <v>0</v>
      </c>
    </row>
    <row r="39" spans="1:14" ht="12.75" customHeight="1" x14ac:dyDescent="0.25">
      <c r="A39" s="97" t="s">
        <v>546</v>
      </c>
      <c r="B39" s="206" t="s">
        <v>533</v>
      </c>
      <c r="C39" s="9">
        <v>2</v>
      </c>
      <c r="D39" s="9"/>
      <c r="E39" s="9"/>
      <c r="F39" s="9"/>
      <c r="G39" s="9">
        <v>20</v>
      </c>
      <c r="H39" s="9">
        <v>9</v>
      </c>
      <c r="I39" s="9"/>
      <c r="J39" s="270"/>
      <c r="K39" s="16">
        <f t="shared" ref="K39:K48" si="6">SUM(C39:J39)</f>
        <v>31</v>
      </c>
    </row>
    <row r="40" spans="1:14" x14ac:dyDescent="0.25">
      <c r="A40" s="97" t="s">
        <v>547</v>
      </c>
      <c r="B40" s="206" t="s">
        <v>534</v>
      </c>
      <c r="C40" s="9"/>
      <c r="D40" s="9"/>
      <c r="E40" s="9"/>
      <c r="F40" s="9"/>
      <c r="G40" s="9"/>
      <c r="H40" s="9"/>
      <c r="I40" s="9"/>
      <c r="J40" s="270"/>
      <c r="K40" s="16">
        <f t="shared" si="6"/>
        <v>0</v>
      </c>
    </row>
    <row r="41" spans="1:14" x14ac:dyDescent="0.25">
      <c r="A41" s="97" t="s">
        <v>548</v>
      </c>
      <c r="B41" s="206" t="s">
        <v>535</v>
      </c>
      <c r="C41" s="9"/>
      <c r="D41" s="9"/>
      <c r="E41" s="9"/>
      <c r="F41" s="9"/>
      <c r="G41" s="9"/>
      <c r="H41" s="9"/>
      <c r="I41" s="9"/>
      <c r="J41" s="270"/>
      <c r="K41" s="16">
        <f t="shared" si="6"/>
        <v>0</v>
      </c>
    </row>
    <row r="42" spans="1:14" x14ac:dyDescent="0.25">
      <c r="A42" s="97" t="s">
        <v>549</v>
      </c>
      <c r="B42" s="206" t="s">
        <v>536</v>
      </c>
      <c r="C42" s="9"/>
      <c r="D42" s="9"/>
      <c r="E42" s="9"/>
      <c r="F42" s="9"/>
      <c r="G42" s="9"/>
      <c r="H42" s="9"/>
      <c r="I42" s="9"/>
      <c r="J42" s="270"/>
      <c r="K42" s="16">
        <f t="shared" si="6"/>
        <v>0</v>
      </c>
    </row>
    <row r="43" spans="1:14" ht="12.75" customHeight="1" x14ac:dyDescent="0.25">
      <c r="A43" s="97" t="s">
        <v>550</v>
      </c>
      <c r="B43" s="206" t="s">
        <v>537</v>
      </c>
      <c r="C43" s="9"/>
      <c r="D43" s="9"/>
      <c r="E43" s="9"/>
      <c r="F43" s="9"/>
      <c r="G43" s="9"/>
      <c r="H43" s="9"/>
      <c r="I43" s="9"/>
      <c r="J43" s="270"/>
      <c r="K43" s="16">
        <f t="shared" si="6"/>
        <v>0</v>
      </c>
    </row>
    <row r="44" spans="1:14" x14ac:dyDescent="0.25">
      <c r="A44" s="97" t="s">
        <v>544</v>
      </c>
      <c r="B44" s="206" t="s">
        <v>538</v>
      </c>
      <c r="C44" s="9"/>
      <c r="D44" s="9"/>
      <c r="E44" s="9"/>
      <c r="F44" s="9"/>
      <c r="G44" s="9"/>
      <c r="H44" s="9"/>
      <c r="I44" s="9"/>
      <c r="J44" s="270"/>
      <c r="K44" s="16">
        <f t="shared" si="6"/>
        <v>0</v>
      </c>
    </row>
    <row r="45" spans="1:14" x14ac:dyDescent="0.25">
      <c r="A45" s="97" t="s">
        <v>551</v>
      </c>
      <c r="B45" s="206" t="s">
        <v>539</v>
      </c>
      <c r="C45" s="9"/>
      <c r="D45" s="9"/>
      <c r="E45" s="9"/>
      <c r="F45" s="9"/>
      <c r="G45" s="9"/>
      <c r="H45" s="9"/>
      <c r="I45" s="9"/>
      <c r="J45" s="270"/>
      <c r="K45" s="16">
        <f t="shared" si="6"/>
        <v>0</v>
      </c>
    </row>
    <row r="46" spans="1:14" x14ac:dyDescent="0.25">
      <c r="A46" s="97" t="s">
        <v>552</v>
      </c>
      <c r="B46" s="206" t="s">
        <v>540</v>
      </c>
      <c r="C46" s="9"/>
      <c r="D46" s="9"/>
      <c r="E46" s="9"/>
      <c r="F46" s="9"/>
      <c r="G46" s="9"/>
      <c r="H46" s="9"/>
      <c r="I46" s="9"/>
      <c r="J46" s="270"/>
      <c r="K46" s="16">
        <f t="shared" si="6"/>
        <v>0</v>
      </c>
    </row>
    <row r="47" spans="1:14" s="6" customFormat="1" x14ac:dyDescent="0.25">
      <c r="A47" s="229" t="s">
        <v>553</v>
      </c>
      <c r="B47" s="206" t="s">
        <v>541</v>
      </c>
      <c r="C47" s="9">
        <v>31</v>
      </c>
      <c r="D47" s="9"/>
      <c r="E47" s="9"/>
      <c r="F47" s="9"/>
      <c r="G47" s="9">
        <v>37</v>
      </c>
      <c r="H47" s="9"/>
      <c r="I47" s="9"/>
      <c r="J47" s="270"/>
      <c r="K47" s="16">
        <f t="shared" si="6"/>
        <v>68</v>
      </c>
      <c r="N47"/>
    </row>
    <row r="48" spans="1:14" s="6" customFormat="1" x14ac:dyDescent="0.25">
      <c r="A48" s="97" t="s">
        <v>543</v>
      </c>
      <c r="B48" s="206" t="s">
        <v>542</v>
      </c>
      <c r="C48" s="9">
        <v>142</v>
      </c>
      <c r="D48" s="9">
        <v>31</v>
      </c>
      <c r="E48" s="9"/>
      <c r="F48" s="9"/>
      <c r="G48" s="9">
        <v>58</v>
      </c>
      <c r="H48" s="9">
        <v>45</v>
      </c>
      <c r="I48" s="9">
        <v>4</v>
      </c>
      <c r="J48" s="270">
        <v>1</v>
      </c>
      <c r="K48" s="16">
        <f t="shared" si="6"/>
        <v>281</v>
      </c>
      <c r="N48"/>
    </row>
    <row r="49" spans="1:15" s="6" customFormat="1" x14ac:dyDescent="0.25">
      <c r="A49" s="207" t="s">
        <v>91</v>
      </c>
      <c r="B49" s="271" t="s">
        <v>92</v>
      </c>
      <c r="C49" s="11">
        <f>SUM(C38:C48)</f>
        <v>175</v>
      </c>
      <c r="D49" s="11">
        <f t="shared" ref="D49:J49" si="7">SUM(D38:D48)</f>
        <v>31</v>
      </c>
      <c r="E49" s="11">
        <f t="shared" si="7"/>
        <v>0</v>
      </c>
      <c r="F49" s="11">
        <f t="shared" si="7"/>
        <v>0</v>
      </c>
      <c r="G49" s="11">
        <f t="shared" si="7"/>
        <v>115</v>
      </c>
      <c r="H49" s="11">
        <f t="shared" si="7"/>
        <v>54</v>
      </c>
      <c r="I49" s="11">
        <f t="shared" si="7"/>
        <v>4</v>
      </c>
      <c r="J49" s="11">
        <f t="shared" si="7"/>
        <v>1</v>
      </c>
      <c r="K49" s="16">
        <f>SUM(K38:K48)</f>
        <v>380</v>
      </c>
      <c r="N49"/>
    </row>
    <row r="50" spans="1:15" s="6" customFormat="1" x14ac:dyDescent="0.25">
      <c r="A50" s="97" t="s">
        <v>656</v>
      </c>
      <c r="B50" s="284" t="s">
        <v>92</v>
      </c>
      <c r="C50" s="9">
        <v>92</v>
      </c>
      <c r="D50" s="9">
        <v>15</v>
      </c>
      <c r="E50" s="9"/>
      <c r="F50" s="9"/>
      <c r="G50" s="9">
        <v>70</v>
      </c>
      <c r="H50" s="9">
        <v>26</v>
      </c>
      <c r="I50" s="9">
        <v>1</v>
      </c>
      <c r="J50" s="9">
        <v>1</v>
      </c>
      <c r="K50" s="18">
        <f t="shared" ref="K50:K51" si="8">SUM(C50:J50)</f>
        <v>205</v>
      </c>
      <c r="N50"/>
    </row>
    <row r="51" spans="1:15" s="6" customFormat="1" x14ac:dyDescent="0.25">
      <c r="A51" s="97" t="s">
        <v>657</v>
      </c>
      <c r="B51" s="284" t="s">
        <v>92</v>
      </c>
      <c r="C51" s="9">
        <v>9</v>
      </c>
      <c r="D51" s="9">
        <v>1</v>
      </c>
      <c r="E51" s="9"/>
      <c r="F51" s="9"/>
      <c r="G51" s="9">
        <v>5</v>
      </c>
      <c r="H51" s="9">
        <v>3</v>
      </c>
      <c r="I51" s="9"/>
      <c r="J51" s="9"/>
      <c r="K51" s="18">
        <f t="shared" si="8"/>
        <v>18</v>
      </c>
      <c r="N51"/>
    </row>
    <row r="52" spans="1:15" s="6" customFormat="1" x14ac:dyDescent="0.25">
      <c r="A52" s="256" t="s">
        <v>648</v>
      </c>
      <c r="B52" s="35"/>
      <c r="C52" s="473"/>
      <c r="D52" s="474"/>
      <c r="E52" s="474"/>
      <c r="F52" s="474"/>
      <c r="G52" s="474"/>
      <c r="H52" s="474"/>
      <c r="I52" s="474"/>
      <c r="J52" s="474"/>
      <c r="K52" s="475"/>
      <c r="N52"/>
    </row>
    <row r="53" spans="1:15" x14ac:dyDescent="0.25">
      <c r="A53" s="204" t="s">
        <v>531</v>
      </c>
      <c r="B53" s="205" t="s">
        <v>530</v>
      </c>
      <c r="C53" s="470"/>
      <c r="D53" s="471"/>
      <c r="E53" s="471"/>
      <c r="F53" s="471"/>
      <c r="G53" s="471"/>
      <c r="H53" s="471"/>
      <c r="I53" s="471"/>
      <c r="J53" s="471"/>
      <c r="K53" s="472"/>
    </row>
    <row r="54" spans="1:15" ht="12.75" customHeight="1" x14ac:dyDescent="0.25">
      <c r="A54" s="97" t="s">
        <v>545</v>
      </c>
      <c r="B54" s="206" t="s">
        <v>532</v>
      </c>
      <c r="C54" s="9"/>
      <c r="D54" s="9"/>
      <c r="E54" s="9"/>
      <c r="F54" s="9"/>
      <c r="G54" s="9"/>
      <c r="H54" s="9"/>
      <c r="I54" s="9"/>
      <c r="J54" s="270"/>
      <c r="K54" s="16">
        <f>SUM(C54:J54)</f>
        <v>0</v>
      </c>
    </row>
    <row r="55" spans="1:15" ht="12.75" customHeight="1" x14ac:dyDescent="0.25">
      <c r="A55" s="97" t="s">
        <v>546</v>
      </c>
      <c r="B55" s="206" t="s">
        <v>533</v>
      </c>
      <c r="C55" s="9"/>
      <c r="D55" s="9"/>
      <c r="E55" s="9"/>
      <c r="F55" s="9"/>
      <c r="G55" s="9"/>
      <c r="H55" s="9"/>
      <c r="I55" s="9"/>
      <c r="J55" s="270"/>
      <c r="K55" s="16">
        <f t="shared" ref="K55:K67" si="9">SUM(C55:J55)</f>
        <v>0</v>
      </c>
    </row>
    <row r="56" spans="1:15" x14ac:dyDescent="0.25">
      <c r="A56" s="97" t="s">
        <v>547</v>
      </c>
      <c r="B56" s="206" t="s">
        <v>534</v>
      </c>
      <c r="C56" s="9"/>
      <c r="D56" s="9"/>
      <c r="E56" s="9"/>
      <c r="F56" s="9"/>
      <c r="G56" s="9"/>
      <c r="H56" s="9"/>
      <c r="I56" s="9"/>
      <c r="J56" s="270"/>
      <c r="K56" s="16">
        <f t="shared" si="9"/>
        <v>0</v>
      </c>
    </row>
    <row r="57" spans="1:15" x14ac:dyDescent="0.25">
      <c r="A57" s="97" t="s">
        <v>548</v>
      </c>
      <c r="B57" s="206" t="s">
        <v>535</v>
      </c>
      <c r="C57" s="9"/>
      <c r="D57" s="9"/>
      <c r="E57" s="9"/>
      <c r="F57" s="9"/>
      <c r="G57" s="9"/>
      <c r="H57" s="9"/>
      <c r="I57" s="9"/>
      <c r="J57" s="270"/>
      <c r="K57" s="16">
        <f t="shared" si="9"/>
        <v>0</v>
      </c>
    </row>
    <row r="58" spans="1:15" x14ac:dyDescent="0.25">
      <c r="A58" s="97" t="s">
        <v>549</v>
      </c>
      <c r="B58" s="206" t="s">
        <v>536</v>
      </c>
      <c r="C58" s="9"/>
      <c r="D58" s="9"/>
      <c r="E58" s="9"/>
      <c r="F58" s="9"/>
      <c r="G58" s="9"/>
      <c r="H58" s="9"/>
      <c r="I58" s="9"/>
      <c r="J58" s="270"/>
      <c r="K58" s="16">
        <f t="shared" si="9"/>
        <v>0</v>
      </c>
    </row>
    <row r="59" spans="1:15" ht="12.75" customHeight="1" x14ac:dyDescent="0.25">
      <c r="A59" s="97" t="s">
        <v>550</v>
      </c>
      <c r="B59" s="206" t="s">
        <v>537</v>
      </c>
      <c r="C59" s="9"/>
      <c r="D59" s="9"/>
      <c r="E59" s="9"/>
      <c r="F59" s="9"/>
      <c r="G59" s="9"/>
      <c r="H59" s="9"/>
      <c r="I59" s="9"/>
      <c r="J59" s="270"/>
      <c r="K59" s="16">
        <f t="shared" si="9"/>
        <v>0</v>
      </c>
    </row>
    <row r="60" spans="1:15" x14ac:dyDescent="0.25">
      <c r="A60" s="97" t="s">
        <v>544</v>
      </c>
      <c r="B60" s="206" t="s">
        <v>538</v>
      </c>
      <c r="C60" s="9"/>
      <c r="D60" s="9"/>
      <c r="E60" s="9"/>
      <c r="F60" s="9"/>
      <c r="G60" s="9"/>
      <c r="H60" s="9"/>
      <c r="I60" s="9"/>
      <c r="J60" s="270"/>
      <c r="K60" s="16">
        <f t="shared" si="9"/>
        <v>0</v>
      </c>
    </row>
    <row r="61" spans="1:15" x14ac:dyDescent="0.25">
      <c r="A61" s="97" t="s">
        <v>551</v>
      </c>
      <c r="B61" s="206" t="s">
        <v>539</v>
      </c>
      <c r="C61" s="9"/>
      <c r="D61" s="9"/>
      <c r="E61" s="9"/>
      <c r="F61" s="9"/>
      <c r="G61" s="9"/>
      <c r="H61" s="9"/>
      <c r="I61" s="9"/>
      <c r="J61" s="270"/>
      <c r="K61" s="16">
        <f t="shared" si="9"/>
        <v>0</v>
      </c>
    </row>
    <row r="62" spans="1:15" x14ac:dyDescent="0.25">
      <c r="A62" s="97" t="s">
        <v>552</v>
      </c>
      <c r="B62" s="206" t="s">
        <v>540</v>
      </c>
      <c r="C62" s="9"/>
      <c r="D62" s="9"/>
      <c r="E62" s="9"/>
      <c r="F62" s="9"/>
      <c r="G62" s="9"/>
      <c r="H62" s="9"/>
      <c r="I62" s="9"/>
      <c r="J62" s="270"/>
      <c r="K62" s="16">
        <f t="shared" si="9"/>
        <v>0</v>
      </c>
    </row>
    <row r="63" spans="1:15" s="6" customFormat="1" x14ac:dyDescent="0.25">
      <c r="A63" s="229" t="s">
        <v>553</v>
      </c>
      <c r="B63" s="206" t="s">
        <v>541</v>
      </c>
      <c r="C63" s="9">
        <v>142</v>
      </c>
      <c r="D63" s="9">
        <v>13</v>
      </c>
      <c r="E63" s="9"/>
      <c r="F63" s="9"/>
      <c r="G63" s="9">
        <v>60</v>
      </c>
      <c r="H63" s="9">
        <v>32</v>
      </c>
      <c r="I63" s="9"/>
      <c r="J63" s="270"/>
      <c r="K63" s="16">
        <f t="shared" si="9"/>
        <v>247</v>
      </c>
      <c r="N63"/>
    </row>
    <row r="64" spans="1:15" s="6" customFormat="1" x14ac:dyDescent="0.25">
      <c r="A64" s="97" t="s">
        <v>543</v>
      </c>
      <c r="B64" s="206" t="s">
        <v>542</v>
      </c>
      <c r="C64" s="9"/>
      <c r="D64" s="9"/>
      <c r="E64" s="9"/>
      <c r="F64" s="9"/>
      <c r="G64" s="9"/>
      <c r="H64" s="9"/>
      <c r="I64" s="9"/>
      <c r="J64" s="270"/>
      <c r="K64" s="16">
        <f t="shared" si="9"/>
        <v>0</v>
      </c>
      <c r="N64"/>
      <c r="O64"/>
    </row>
    <row r="65" spans="1:15" s="6" customFormat="1" x14ac:dyDescent="0.25">
      <c r="A65" s="207" t="s">
        <v>91</v>
      </c>
      <c r="B65" s="271" t="s">
        <v>92</v>
      </c>
      <c r="C65" s="11">
        <f>SUM(C54:C64)</f>
        <v>142</v>
      </c>
      <c r="D65" s="11">
        <f t="shared" ref="D65:J65" si="10">SUM(D54:D64)</f>
        <v>13</v>
      </c>
      <c r="E65" s="11">
        <f t="shared" si="10"/>
        <v>0</v>
      </c>
      <c r="F65" s="11">
        <f t="shared" si="10"/>
        <v>0</v>
      </c>
      <c r="G65" s="11">
        <f t="shared" si="10"/>
        <v>60</v>
      </c>
      <c r="H65" s="11">
        <f t="shared" si="10"/>
        <v>32</v>
      </c>
      <c r="I65" s="11">
        <f t="shared" si="10"/>
        <v>0</v>
      </c>
      <c r="J65" s="11">
        <f t="shared" si="10"/>
        <v>0</v>
      </c>
      <c r="K65" s="16">
        <f>SUM(K54:K64)</f>
        <v>247</v>
      </c>
      <c r="N65"/>
      <c r="O65" s="269"/>
    </row>
    <row r="66" spans="1:15" s="6" customFormat="1" x14ac:dyDescent="0.25">
      <c r="A66" s="97" t="s">
        <v>656</v>
      </c>
      <c r="B66" s="284" t="s">
        <v>92</v>
      </c>
      <c r="C66" s="9">
        <v>123</v>
      </c>
      <c r="D66" s="9">
        <v>12</v>
      </c>
      <c r="E66" s="9"/>
      <c r="F66" s="9"/>
      <c r="G66" s="9">
        <v>52</v>
      </c>
      <c r="H66" s="9">
        <v>25</v>
      </c>
      <c r="I66" s="9"/>
      <c r="J66" s="9"/>
      <c r="K66" s="18">
        <f t="shared" si="9"/>
        <v>212</v>
      </c>
      <c r="N66"/>
    </row>
    <row r="67" spans="1:15" s="6" customFormat="1" x14ac:dyDescent="0.25">
      <c r="A67" s="97" t="s">
        <v>657</v>
      </c>
      <c r="B67" s="284" t="s">
        <v>92</v>
      </c>
      <c r="C67" s="9">
        <v>7</v>
      </c>
      <c r="D67" s="9">
        <v>1</v>
      </c>
      <c r="E67" s="9"/>
      <c r="F67" s="9"/>
      <c r="G67" s="9">
        <v>7</v>
      </c>
      <c r="H67" s="9">
        <v>1</v>
      </c>
      <c r="I67" s="9"/>
      <c r="J67" s="9"/>
      <c r="K67" s="18">
        <f t="shared" si="9"/>
        <v>16</v>
      </c>
      <c r="N67"/>
    </row>
    <row r="68" spans="1:15" s="2" customFormat="1" x14ac:dyDescent="0.25">
      <c r="A68" s="256" t="s">
        <v>649</v>
      </c>
      <c r="B68" s="208"/>
      <c r="C68" s="476"/>
      <c r="D68" s="477"/>
      <c r="E68" s="477"/>
      <c r="F68" s="477"/>
      <c r="G68" s="477"/>
      <c r="H68" s="477"/>
      <c r="I68" s="477"/>
      <c r="J68" s="477"/>
      <c r="K68" s="478"/>
      <c r="N68"/>
    </row>
    <row r="69" spans="1:15" x14ac:dyDescent="0.25">
      <c r="A69" s="204" t="s">
        <v>531</v>
      </c>
      <c r="B69" s="205" t="s">
        <v>530</v>
      </c>
      <c r="C69" s="470"/>
      <c r="D69" s="471"/>
      <c r="E69" s="471"/>
      <c r="F69" s="471"/>
      <c r="G69" s="471"/>
      <c r="H69" s="471"/>
      <c r="I69" s="471"/>
      <c r="J69" s="471"/>
      <c r="K69" s="472"/>
    </row>
    <row r="70" spans="1:15" x14ac:dyDescent="0.25">
      <c r="A70" s="97" t="s">
        <v>545</v>
      </c>
      <c r="B70" s="206" t="s">
        <v>532</v>
      </c>
      <c r="C70" s="9"/>
      <c r="D70" s="9"/>
      <c r="E70" s="9"/>
      <c r="F70" s="9"/>
      <c r="G70" s="9"/>
      <c r="H70" s="9"/>
      <c r="I70" s="9"/>
      <c r="J70" s="270"/>
      <c r="K70" s="16">
        <f>SUM(C70:J70)</f>
        <v>0</v>
      </c>
    </row>
    <row r="71" spans="1:15" x14ac:dyDescent="0.25">
      <c r="A71" s="97" t="s">
        <v>546</v>
      </c>
      <c r="B71" s="206" t="s">
        <v>533</v>
      </c>
      <c r="C71" s="9"/>
      <c r="D71" s="9"/>
      <c r="E71" s="9"/>
      <c r="F71" s="9"/>
      <c r="G71" s="9"/>
      <c r="H71" s="9"/>
      <c r="I71" s="9"/>
      <c r="J71" s="270"/>
      <c r="K71" s="16">
        <f t="shared" ref="K71:K80" si="11">SUM(C71:J71)</f>
        <v>0</v>
      </c>
    </row>
    <row r="72" spans="1:15" x14ac:dyDescent="0.25">
      <c r="A72" s="97" t="s">
        <v>547</v>
      </c>
      <c r="B72" s="206" t="s">
        <v>534</v>
      </c>
      <c r="C72" s="9"/>
      <c r="D72" s="9"/>
      <c r="E72" s="9"/>
      <c r="F72" s="9"/>
      <c r="G72" s="9"/>
      <c r="H72" s="9"/>
      <c r="I72" s="9"/>
      <c r="J72" s="270"/>
      <c r="K72" s="16">
        <f t="shared" si="11"/>
        <v>0</v>
      </c>
    </row>
    <row r="73" spans="1:15" x14ac:dyDescent="0.25">
      <c r="A73" s="97" t="s">
        <v>548</v>
      </c>
      <c r="B73" s="206" t="s">
        <v>535</v>
      </c>
      <c r="C73" s="9"/>
      <c r="D73" s="9"/>
      <c r="E73" s="9"/>
      <c r="F73" s="9"/>
      <c r="G73" s="9"/>
      <c r="H73" s="9"/>
      <c r="I73" s="9"/>
      <c r="J73" s="270"/>
      <c r="K73" s="16">
        <f t="shared" si="11"/>
        <v>0</v>
      </c>
    </row>
    <row r="74" spans="1:15" x14ac:dyDescent="0.25">
      <c r="A74" s="97" t="s">
        <v>549</v>
      </c>
      <c r="B74" s="206" t="s">
        <v>536</v>
      </c>
      <c r="C74" s="9"/>
      <c r="D74" s="9"/>
      <c r="E74" s="9"/>
      <c r="F74" s="9"/>
      <c r="G74" s="9"/>
      <c r="H74" s="9"/>
      <c r="I74" s="9"/>
      <c r="J74" s="270"/>
      <c r="K74" s="16">
        <f t="shared" si="11"/>
        <v>0</v>
      </c>
    </row>
    <row r="75" spans="1:15" x14ac:dyDescent="0.25">
      <c r="A75" s="97" t="s">
        <v>550</v>
      </c>
      <c r="B75" s="206" t="s">
        <v>537</v>
      </c>
      <c r="C75" s="9"/>
      <c r="D75" s="9"/>
      <c r="E75" s="9"/>
      <c r="F75" s="9"/>
      <c r="G75" s="9"/>
      <c r="H75" s="9"/>
      <c r="I75" s="9"/>
      <c r="J75" s="270"/>
      <c r="K75" s="16">
        <f t="shared" si="11"/>
        <v>0</v>
      </c>
    </row>
    <row r="76" spans="1:15" x14ac:dyDescent="0.25">
      <c r="A76" s="97" t="s">
        <v>544</v>
      </c>
      <c r="B76" s="206" t="s">
        <v>538</v>
      </c>
      <c r="C76" s="9"/>
      <c r="D76" s="9"/>
      <c r="E76" s="9"/>
      <c r="F76" s="9"/>
      <c r="G76" s="9"/>
      <c r="H76" s="9"/>
      <c r="I76" s="9"/>
      <c r="J76" s="270"/>
      <c r="K76" s="16">
        <f t="shared" si="11"/>
        <v>0</v>
      </c>
    </row>
    <row r="77" spans="1:15" x14ac:dyDescent="0.25">
      <c r="A77" s="97" t="s">
        <v>551</v>
      </c>
      <c r="B77" s="206" t="s">
        <v>539</v>
      </c>
      <c r="C77" s="9"/>
      <c r="D77" s="9"/>
      <c r="E77" s="9"/>
      <c r="F77" s="9"/>
      <c r="G77" s="9"/>
      <c r="H77" s="9"/>
      <c r="I77" s="9"/>
      <c r="J77" s="270"/>
      <c r="K77" s="16">
        <f t="shared" si="11"/>
        <v>0</v>
      </c>
    </row>
    <row r="78" spans="1:15" x14ac:dyDescent="0.25">
      <c r="A78" s="97" t="s">
        <v>552</v>
      </c>
      <c r="B78" s="206" t="s">
        <v>540</v>
      </c>
      <c r="C78" s="9"/>
      <c r="D78" s="9"/>
      <c r="E78" s="9"/>
      <c r="F78" s="9"/>
      <c r="G78" s="9"/>
      <c r="H78" s="9"/>
      <c r="I78" s="9"/>
      <c r="J78" s="270"/>
      <c r="K78" s="16">
        <f t="shared" si="11"/>
        <v>0</v>
      </c>
    </row>
    <row r="79" spans="1:15" ht="15" customHeight="1" x14ac:dyDescent="0.25">
      <c r="A79" s="229" t="s">
        <v>553</v>
      </c>
      <c r="B79" s="206" t="s">
        <v>541</v>
      </c>
      <c r="C79" s="9"/>
      <c r="D79" s="9"/>
      <c r="E79" s="9">
        <v>300</v>
      </c>
      <c r="F79" s="9"/>
      <c r="G79" s="9"/>
      <c r="H79" s="9">
        <v>23</v>
      </c>
      <c r="I79" s="9">
        <v>20</v>
      </c>
      <c r="J79" s="270">
        <v>16</v>
      </c>
      <c r="K79" s="16">
        <f t="shared" si="11"/>
        <v>359</v>
      </c>
    </row>
    <row r="80" spans="1:15" x14ac:dyDescent="0.25">
      <c r="A80" s="97" t="s">
        <v>543</v>
      </c>
      <c r="B80" s="206" t="s">
        <v>542</v>
      </c>
      <c r="C80" s="9"/>
      <c r="D80" s="9"/>
      <c r="E80" s="9"/>
      <c r="F80" s="9"/>
      <c r="G80" s="9"/>
      <c r="H80" s="9"/>
      <c r="I80" s="9"/>
      <c r="J80" s="270"/>
      <c r="K80" s="16">
        <f t="shared" si="11"/>
        <v>0</v>
      </c>
    </row>
    <row r="81" spans="1:14" x14ac:dyDescent="0.25">
      <c r="A81" s="207" t="s">
        <v>91</v>
      </c>
      <c r="B81" s="271" t="s">
        <v>92</v>
      </c>
      <c r="C81" s="11">
        <f>SUM(C70:C80)</f>
        <v>0</v>
      </c>
      <c r="D81" s="11">
        <f t="shared" ref="D81:J81" si="12">SUM(D70:D80)</f>
        <v>0</v>
      </c>
      <c r="E81" s="11">
        <f t="shared" si="12"/>
        <v>300</v>
      </c>
      <c r="F81" s="11">
        <f t="shared" si="12"/>
        <v>0</v>
      </c>
      <c r="G81" s="11">
        <f t="shared" si="12"/>
        <v>0</v>
      </c>
      <c r="H81" s="11">
        <f t="shared" si="12"/>
        <v>23</v>
      </c>
      <c r="I81" s="11">
        <f t="shared" si="12"/>
        <v>20</v>
      </c>
      <c r="J81" s="11">
        <f t="shared" si="12"/>
        <v>16</v>
      </c>
      <c r="K81" s="16">
        <f>SUM(K70:K80)</f>
        <v>359</v>
      </c>
    </row>
    <row r="82" spans="1:14" x14ac:dyDescent="0.25">
      <c r="A82" s="97" t="s">
        <v>656</v>
      </c>
      <c r="B82" s="284" t="s">
        <v>92</v>
      </c>
      <c r="C82" s="9"/>
      <c r="D82" s="9"/>
      <c r="E82" s="9">
        <v>199</v>
      </c>
      <c r="F82" s="9"/>
      <c r="G82" s="9"/>
      <c r="H82" s="9">
        <v>19</v>
      </c>
      <c r="I82" s="9">
        <v>12</v>
      </c>
      <c r="J82" s="9">
        <v>11</v>
      </c>
      <c r="K82" s="18">
        <f t="shared" ref="K82:K83" si="13">SUM(C82:J82)</f>
        <v>241</v>
      </c>
    </row>
    <row r="83" spans="1:14" x14ac:dyDescent="0.25">
      <c r="A83" s="97" t="s">
        <v>657</v>
      </c>
      <c r="B83" s="284" t="s">
        <v>92</v>
      </c>
      <c r="C83" s="9"/>
      <c r="D83" s="9"/>
      <c r="E83" s="9">
        <v>143</v>
      </c>
      <c r="F83" s="9"/>
      <c r="G83" s="9"/>
      <c r="H83" s="9">
        <v>2</v>
      </c>
      <c r="I83" s="9">
        <v>3</v>
      </c>
      <c r="J83" s="9">
        <v>4</v>
      </c>
      <c r="K83" s="18">
        <f t="shared" si="13"/>
        <v>152</v>
      </c>
    </row>
    <row r="84" spans="1:14" s="2" customFormat="1" x14ac:dyDescent="0.25">
      <c r="A84" s="256" t="s">
        <v>650</v>
      </c>
      <c r="B84" s="208"/>
      <c r="C84" s="476"/>
      <c r="D84" s="477"/>
      <c r="E84" s="477"/>
      <c r="F84" s="477"/>
      <c r="G84" s="477"/>
      <c r="H84" s="477"/>
      <c r="I84" s="477"/>
      <c r="J84" s="477"/>
      <c r="K84" s="478"/>
      <c r="N84"/>
    </row>
    <row r="85" spans="1:14" x14ac:dyDescent="0.25">
      <c r="A85" s="204" t="s">
        <v>531</v>
      </c>
      <c r="B85" s="205" t="s">
        <v>530</v>
      </c>
      <c r="C85" s="470"/>
      <c r="D85" s="471"/>
      <c r="E85" s="471"/>
      <c r="F85" s="471"/>
      <c r="G85" s="471"/>
      <c r="H85" s="471"/>
      <c r="I85" s="471"/>
      <c r="J85" s="471"/>
      <c r="K85" s="472"/>
    </row>
    <row r="86" spans="1:14" x14ac:dyDescent="0.25">
      <c r="A86" s="97" t="s">
        <v>545</v>
      </c>
      <c r="B86" s="206" t="s">
        <v>532</v>
      </c>
      <c r="C86" s="9"/>
      <c r="D86" s="9"/>
      <c r="E86" s="9"/>
      <c r="F86" s="9"/>
      <c r="G86" s="9"/>
      <c r="H86" s="9"/>
      <c r="I86" s="9"/>
      <c r="J86" s="270"/>
      <c r="K86" s="16">
        <f>SUM(C86:J86)</f>
        <v>0</v>
      </c>
    </row>
    <row r="87" spans="1:14" x14ac:dyDescent="0.25">
      <c r="A87" s="97" t="s">
        <v>546</v>
      </c>
      <c r="B87" s="206" t="s">
        <v>533</v>
      </c>
      <c r="C87" s="9">
        <v>313</v>
      </c>
      <c r="D87" s="9">
        <v>143</v>
      </c>
      <c r="E87" s="9">
        <v>94</v>
      </c>
      <c r="F87" s="9">
        <v>27</v>
      </c>
      <c r="G87" s="9">
        <v>189</v>
      </c>
      <c r="H87" s="9">
        <v>131</v>
      </c>
      <c r="I87" s="9">
        <v>10</v>
      </c>
      <c r="J87" s="270">
        <v>11</v>
      </c>
      <c r="K87" s="16">
        <f t="shared" ref="K87:K96" si="14">SUM(C87:J87)</f>
        <v>918</v>
      </c>
    </row>
    <row r="88" spans="1:14" x14ac:dyDescent="0.25">
      <c r="A88" s="97" t="s">
        <v>547</v>
      </c>
      <c r="B88" s="206" t="s">
        <v>534</v>
      </c>
      <c r="C88" s="9"/>
      <c r="D88" s="9"/>
      <c r="E88" s="9"/>
      <c r="F88" s="9"/>
      <c r="G88" s="9"/>
      <c r="H88" s="9"/>
      <c r="I88" s="9"/>
      <c r="J88" s="270"/>
      <c r="K88" s="16">
        <f t="shared" si="14"/>
        <v>0</v>
      </c>
    </row>
    <row r="89" spans="1:14" x14ac:dyDescent="0.25">
      <c r="A89" s="97" t="s">
        <v>548</v>
      </c>
      <c r="B89" s="206" t="s">
        <v>535</v>
      </c>
      <c r="C89" s="9"/>
      <c r="D89" s="9"/>
      <c r="E89" s="9"/>
      <c r="F89" s="9"/>
      <c r="G89" s="9"/>
      <c r="H89" s="9"/>
      <c r="I89" s="9"/>
      <c r="J89" s="270"/>
      <c r="K89" s="16">
        <f t="shared" si="14"/>
        <v>0</v>
      </c>
    </row>
    <row r="90" spans="1:14" x14ac:dyDescent="0.25">
      <c r="A90" s="97" t="s">
        <v>549</v>
      </c>
      <c r="B90" s="206" t="s">
        <v>536</v>
      </c>
      <c r="C90" s="9"/>
      <c r="D90" s="9"/>
      <c r="E90" s="9"/>
      <c r="F90" s="9"/>
      <c r="G90" s="9"/>
      <c r="H90" s="9"/>
      <c r="I90" s="9"/>
      <c r="J90" s="270"/>
      <c r="K90" s="16">
        <f t="shared" si="14"/>
        <v>0</v>
      </c>
    </row>
    <row r="91" spans="1:14" x14ac:dyDescent="0.25">
      <c r="A91" s="97" t="s">
        <v>550</v>
      </c>
      <c r="B91" s="206" t="s">
        <v>537</v>
      </c>
      <c r="C91" s="9">
        <v>5</v>
      </c>
      <c r="D91" s="9">
        <v>3</v>
      </c>
      <c r="E91" s="9"/>
      <c r="F91" s="9"/>
      <c r="G91" s="9"/>
      <c r="H91" s="9"/>
      <c r="I91" s="9"/>
      <c r="J91" s="270"/>
      <c r="K91" s="16">
        <f t="shared" si="14"/>
        <v>8</v>
      </c>
    </row>
    <row r="92" spans="1:14" x14ac:dyDescent="0.25">
      <c r="A92" s="97" t="s">
        <v>544</v>
      </c>
      <c r="B92" s="206" t="s">
        <v>538</v>
      </c>
      <c r="C92" s="9"/>
      <c r="D92" s="9"/>
      <c r="E92" s="9"/>
      <c r="F92" s="9"/>
      <c r="G92" s="9"/>
      <c r="H92" s="9"/>
      <c r="I92" s="9"/>
      <c r="J92" s="270"/>
      <c r="K92" s="16">
        <f t="shared" si="14"/>
        <v>0</v>
      </c>
    </row>
    <row r="93" spans="1:14" x14ac:dyDescent="0.25">
      <c r="A93" s="97" t="s">
        <v>551</v>
      </c>
      <c r="B93" s="206" t="s">
        <v>539</v>
      </c>
      <c r="C93" s="9"/>
      <c r="D93" s="9"/>
      <c r="E93" s="9"/>
      <c r="F93" s="9"/>
      <c r="G93" s="9"/>
      <c r="H93" s="9"/>
      <c r="I93" s="9"/>
      <c r="J93" s="270"/>
      <c r="K93" s="16">
        <f t="shared" si="14"/>
        <v>0</v>
      </c>
    </row>
    <row r="94" spans="1:14" x14ac:dyDescent="0.25">
      <c r="A94" s="97" t="s">
        <v>552</v>
      </c>
      <c r="B94" s="206" t="s">
        <v>540</v>
      </c>
      <c r="C94" s="9"/>
      <c r="D94" s="9"/>
      <c r="E94" s="9"/>
      <c r="F94" s="9"/>
      <c r="G94" s="9"/>
      <c r="H94" s="9"/>
      <c r="I94" s="9"/>
      <c r="J94" s="270"/>
      <c r="K94" s="16">
        <f t="shared" si="14"/>
        <v>0</v>
      </c>
    </row>
    <row r="95" spans="1:14" x14ac:dyDescent="0.25">
      <c r="A95" s="229" t="s">
        <v>553</v>
      </c>
      <c r="B95" s="206" t="s">
        <v>541</v>
      </c>
      <c r="C95" s="9">
        <v>29</v>
      </c>
      <c r="D95" s="9">
        <v>10</v>
      </c>
      <c r="E95" s="9"/>
      <c r="F95" s="9"/>
      <c r="G95" s="9">
        <v>13</v>
      </c>
      <c r="H95" s="9">
        <v>23</v>
      </c>
      <c r="I95" s="9"/>
      <c r="J95" s="270"/>
      <c r="K95" s="16">
        <f t="shared" si="14"/>
        <v>75</v>
      </c>
    </row>
    <row r="96" spans="1:14" x14ac:dyDescent="0.25">
      <c r="A96" s="97" t="s">
        <v>543</v>
      </c>
      <c r="B96" s="206" t="s">
        <v>542</v>
      </c>
      <c r="C96" s="9"/>
      <c r="D96" s="9"/>
      <c r="E96" s="9"/>
      <c r="F96" s="9"/>
      <c r="G96" s="9"/>
      <c r="H96" s="9"/>
      <c r="I96" s="9"/>
      <c r="J96" s="270"/>
      <c r="K96" s="16">
        <f t="shared" si="14"/>
        <v>0</v>
      </c>
    </row>
    <row r="97" spans="1:14" x14ac:dyDescent="0.25">
      <c r="A97" s="207" t="s">
        <v>91</v>
      </c>
      <c r="B97" s="271" t="s">
        <v>92</v>
      </c>
      <c r="C97" s="11">
        <f>SUM(C86:C96)</f>
        <v>347</v>
      </c>
      <c r="D97" s="11">
        <f t="shared" ref="D97:J97" si="15">SUM(D86:D96)</f>
        <v>156</v>
      </c>
      <c r="E97" s="11">
        <f t="shared" si="15"/>
        <v>94</v>
      </c>
      <c r="F97" s="11">
        <f t="shared" si="15"/>
        <v>27</v>
      </c>
      <c r="G97" s="11">
        <f t="shared" si="15"/>
        <v>202</v>
      </c>
      <c r="H97" s="11">
        <f t="shared" si="15"/>
        <v>154</v>
      </c>
      <c r="I97" s="11">
        <f t="shared" si="15"/>
        <v>10</v>
      </c>
      <c r="J97" s="11">
        <f t="shared" si="15"/>
        <v>11</v>
      </c>
      <c r="K97" s="16">
        <f>SUM(K86:K96)</f>
        <v>1001</v>
      </c>
    </row>
    <row r="98" spans="1:14" x14ac:dyDescent="0.25">
      <c r="A98" s="97" t="s">
        <v>656</v>
      </c>
      <c r="B98" s="284" t="s">
        <v>92</v>
      </c>
      <c r="C98" s="9">
        <v>300</v>
      </c>
      <c r="D98" s="9">
        <v>139</v>
      </c>
      <c r="E98" s="9">
        <v>91</v>
      </c>
      <c r="F98" s="9">
        <v>26</v>
      </c>
      <c r="G98" s="9">
        <v>170</v>
      </c>
      <c r="H98" s="9">
        <v>136</v>
      </c>
      <c r="I98" s="9">
        <v>8</v>
      </c>
      <c r="J98" s="9">
        <v>8</v>
      </c>
      <c r="K98" s="18">
        <f t="shared" ref="K98:K99" si="16">SUM(C98:J98)</f>
        <v>878</v>
      </c>
    </row>
    <row r="99" spans="1:14" x14ac:dyDescent="0.25">
      <c r="A99" s="97" t="s">
        <v>657</v>
      </c>
      <c r="B99" s="284" t="s">
        <v>92</v>
      </c>
      <c r="C99" s="9">
        <v>4</v>
      </c>
      <c r="D99" s="9">
        <v>1</v>
      </c>
      <c r="E99" s="9"/>
      <c r="F99" s="9"/>
      <c r="G99" s="9">
        <v>5</v>
      </c>
      <c r="H99" s="9">
        <v>2</v>
      </c>
      <c r="I99" s="9">
        <v>1</v>
      </c>
      <c r="J99" s="9">
        <v>3</v>
      </c>
      <c r="K99" s="18">
        <f t="shared" si="16"/>
        <v>16</v>
      </c>
    </row>
    <row r="100" spans="1:14" s="2" customFormat="1" x14ac:dyDescent="0.25">
      <c r="A100" s="256" t="s">
        <v>651</v>
      </c>
      <c r="B100" s="208"/>
      <c r="C100" s="476"/>
      <c r="D100" s="477"/>
      <c r="E100" s="477"/>
      <c r="F100" s="477"/>
      <c r="G100" s="477"/>
      <c r="H100" s="477"/>
      <c r="I100" s="477"/>
      <c r="J100" s="477"/>
      <c r="K100" s="478"/>
      <c r="N100"/>
    </row>
    <row r="101" spans="1:14" x14ac:dyDescent="0.25">
      <c r="A101" s="204" t="s">
        <v>531</v>
      </c>
      <c r="B101" s="205" t="s">
        <v>530</v>
      </c>
      <c r="C101" s="470"/>
      <c r="D101" s="471"/>
      <c r="E101" s="471"/>
      <c r="F101" s="471"/>
      <c r="G101" s="471"/>
      <c r="H101" s="471"/>
      <c r="I101" s="471"/>
      <c r="J101" s="471"/>
      <c r="K101" s="472"/>
    </row>
    <row r="102" spans="1:14" x14ac:dyDescent="0.25">
      <c r="A102" s="97" t="s">
        <v>545</v>
      </c>
      <c r="B102" s="206" t="s">
        <v>532</v>
      </c>
      <c r="C102" s="9"/>
      <c r="D102" s="9"/>
      <c r="E102" s="9"/>
      <c r="F102" s="9"/>
      <c r="G102" s="9"/>
      <c r="H102" s="9"/>
      <c r="I102" s="9"/>
      <c r="J102" s="270"/>
      <c r="K102" s="16">
        <f>SUM(C102:J102)</f>
        <v>0</v>
      </c>
    </row>
    <row r="103" spans="1:14" x14ac:dyDescent="0.25">
      <c r="A103" s="97" t="s">
        <v>546</v>
      </c>
      <c r="B103" s="206" t="s">
        <v>533</v>
      </c>
      <c r="C103" s="9"/>
      <c r="D103" s="9"/>
      <c r="E103" s="9"/>
      <c r="F103" s="9"/>
      <c r="G103" s="9"/>
      <c r="H103" s="9"/>
      <c r="I103" s="9"/>
      <c r="J103" s="270"/>
      <c r="K103" s="16">
        <f t="shared" ref="K103:K112" si="17">SUM(C103:J103)</f>
        <v>0</v>
      </c>
    </row>
    <row r="104" spans="1:14" x14ac:dyDescent="0.25">
      <c r="A104" s="97" t="s">
        <v>547</v>
      </c>
      <c r="B104" s="206" t="s">
        <v>534</v>
      </c>
      <c r="C104" s="9"/>
      <c r="D104" s="9"/>
      <c r="E104" s="9"/>
      <c r="F104" s="9"/>
      <c r="G104" s="9"/>
      <c r="H104" s="9"/>
      <c r="I104" s="9"/>
      <c r="J104" s="270"/>
      <c r="K104" s="16">
        <f t="shared" si="17"/>
        <v>0</v>
      </c>
    </row>
    <row r="105" spans="1:14" x14ac:dyDescent="0.25">
      <c r="A105" s="97" t="s">
        <v>548</v>
      </c>
      <c r="B105" s="206" t="s">
        <v>535</v>
      </c>
      <c r="C105" s="9"/>
      <c r="D105" s="9"/>
      <c r="E105" s="9"/>
      <c r="F105" s="9"/>
      <c r="G105" s="9">
        <v>21</v>
      </c>
      <c r="H105" s="9"/>
      <c r="I105" s="9"/>
      <c r="J105" s="270"/>
      <c r="K105" s="16">
        <f t="shared" si="17"/>
        <v>21</v>
      </c>
    </row>
    <row r="106" spans="1:14" x14ac:dyDescent="0.25">
      <c r="A106" s="97" t="s">
        <v>549</v>
      </c>
      <c r="B106" s="206" t="s">
        <v>536</v>
      </c>
      <c r="C106" s="9">
        <v>29</v>
      </c>
      <c r="D106" s="9"/>
      <c r="E106" s="9">
        <v>138</v>
      </c>
      <c r="F106" s="9"/>
      <c r="G106" s="9">
        <v>4</v>
      </c>
      <c r="H106" s="9"/>
      <c r="I106" s="9">
        <v>2</v>
      </c>
      <c r="J106" s="270">
        <v>1</v>
      </c>
      <c r="K106" s="16">
        <f t="shared" si="17"/>
        <v>174</v>
      </c>
    </row>
    <row r="107" spans="1:14" x14ac:dyDescent="0.25">
      <c r="A107" s="97" t="s">
        <v>550</v>
      </c>
      <c r="B107" s="206" t="s">
        <v>537</v>
      </c>
      <c r="C107" s="9"/>
      <c r="D107" s="9"/>
      <c r="E107" s="9"/>
      <c r="F107" s="9"/>
      <c r="G107" s="9"/>
      <c r="H107" s="9"/>
      <c r="I107" s="9"/>
      <c r="J107" s="270"/>
      <c r="K107" s="16">
        <f t="shared" si="17"/>
        <v>0</v>
      </c>
    </row>
    <row r="108" spans="1:14" x14ac:dyDescent="0.25">
      <c r="A108" s="97" t="s">
        <v>544</v>
      </c>
      <c r="B108" s="206" t="s">
        <v>538</v>
      </c>
      <c r="C108" s="9"/>
      <c r="D108" s="9"/>
      <c r="E108" s="9"/>
      <c r="F108" s="9"/>
      <c r="G108" s="9"/>
      <c r="H108" s="9"/>
      <c r="I108" s="9"/>
      <c r="J108" s="270"/>
      <c r="K108" s="16">
        <f t="shared" si="17"/>
        <v>0</v>
      </c>
    </row>
    <row r="109" spans="1:14" x14ac:dyDescent="0.25">
      <c r="A109" s="97" t="s">
        <v>551</v>
      </c>
      <c r="B109" s="206" t="s">
        <v>539</v>
      </c>
      <c r="C109" s="9"/>
      <c r="D109" s="9"/>
      <c r="E109" s="9"/>
      <c r="F109" s="9"/>
      <c r="G109" s="9"/>
      <c r="H109" s="9"/>
      <c r="I109" s="9"/>
      <c r="J109" s="270"/>
      <c r="K109" s="16">
        <f t="shared" si="17"/>
        <v>0</v>
      </c>
    </row>
    <row r="110" spans="1:14" x14ac:dyDescent="0.25">
      <c r="A110" s="97" t="s">
        <v>552</v>
      </c>
      <c r="B110" s="206" t="s">
        <v>540</v>
      </c>
      <c r="C110" s="9"/>
      <c r="D110" s="9"/>
      <c r="E110" s="9"/>
      <c r="F110" s="9"/>
      <c r="G110" s="9"/>
      <c r="H110" s="9"/>
      <c r="I110" s="9"/>
      <c r="J110" s="270"/>
      <c r="K110" s="16">
        <f t="shared" si="17"/>
        <v>0</v>
      </c>
    </row>
    <row r="111" spans="1:14" x14ac:dyDescent="0.25">
      <c r="A111" s="97" t="s">
        <v>553</v>
      </c>
      <c r="B111" s="206" t="s">
        <v>541</v>
      </c>
      <c r="C111" s="9"/>
      <c r="D111" s="9"/>
      <c r="E111" s="9"/>
      <c r="F111" s="9"/>
      <c r="G111" s="9"/>
      <c r="H111" s="9"/>
      <c r="I111" s="9"/>
      <c r="J111" s="270"/>
      <c r="K111" s="16">
        <f t="shared" si="17"/>
        <v>0</v>
      </c>
    </row>
    <row r="112" spans="1:14" x14ac:dyDescent="0.25">
      <c r="A112" s="97" t="s">
        <v>543</v>
      </c>
      <c r="B112" s="206" t="s">
        <v>542</v>
      </c>
      <c r="C112" s="9"/>
      <c r="D112" s="9"/>
      <c r="E112" s="9"/>
      <c r="F112" s="9"/>
      <c r="G112" s="9"/>
      <c r="H112" s="9"/>
      <c r="I112" s="9"/>
      <c r="J112" s="270"/>
      <c r="K112" s="16">
        <f t="shared" si="17"/>
        <v>0</v>
      </c>
    </row>
    <row r="113" spans="1:14" x14ac:dyDescent="0.25">
      <c r="A113" s="207" t="s">
        <v>91</v>
      </c>
      <c r="B113" s="271" t="s">
        <v>92</v>
      </c>
      <c r="C113" s="11">
        <f>SUM(C102:C112)</f>
        <v>29</v>
      </c>
      <c r="D113" s="11">
        <f t="shared" ref="D113:J113" si="18">SUM(D102:D112)</f>
        <v>0</v>
      </c>
      <c r="E113" s="11">
        <f t="shared" si="18"/>
        <v>138</v>
      </c>
      <c r="F113" s="11">
        <f t="shared" si="18"/>
        <v>0</v>
      </c>
      <c r="G113" s="11">
        <f t="shared" si="18"/>
        <v>25</v>
      </c>
      <c r="H113" s="11">
        <f t="shared" si="18"/>
        <v>0</v>
      </c>
      <c r="I113" s="11">
        <f t="shared" si="18"/>
        <v>2</v>
      </c>
      <c r="J113" s="11">
        <f t="shared" si="18"/>
        <v>1</v>
      </c>
      <c r="K113" s="16">
        <f>SUM(K102:K112)</f>
        <v>195</v>
      </c>
    </row>
    <row r="114" spans="1:14" x14ac:dyDescent="0.25">
      <c r="A114" s="97" t="s">
        <v>656</v>
      </c>
      <c r="B114" s="284" t="s">
        <v>92</v>
      </c>
      <c r="C114" s="9">
        <v>24</v>
      </c>
      <c r="D114" s="9"/>
      <c r="E114" s="9">
        <v>100</v>
      </c>
      <c r="F114" s="9"/>
      <c r="G114" s="9">
        <v>16</v>
      </c>
      <c r="H114" s="9"/>
      <c r="I114" s="9">
        <v>2</v>
      </c>
      <c r="J114" s="9">
        <v>1</v>
      </c>
      <c r="K114" s="18">
        <f t="shared" ref="K114:K115" si="19">SUM(C114:J114)</f>
        <v>143</v>
      </c>
    </row>
    <row r="115" spans="1:14" x14ac:dyDescent="0.25">
      <c r="A115" s="97" t="s">
        <v>657</v>
      </c>
      <c r="B115" s="284" t="s">
        <v>92</v>
      </c>
      <c r="C115" s="9"/>
      <c r="D115" s="9"/>
      <c r="E115" s="9">
        <v>2</v>
      </c>
      <c r="F115" s="9"/>
      <c r="G115" s="9">
        <v>9</v>
      </c>
      <c r="H115" s="9"/>
      <c r="I115" s="9"/>
      <c r="J115" s="9"/>
      <c r="K115" s="18">
        <f t="shared" si="19"/>
        <v>11</v>
      </c>
    </row>
    <row r="116" spans="1:14" s="6" customFormat="1" x14ac:dyDescent="0.25">
      <c r="A116" s="256" t="s">
        <v>652</v>
      </c>
      <c r="B116" s="35"/>
      <c r="C116" s="473"/>
      <c r="D116" s="474"/>
      <c r="E116" s="474"/>
      <c r="F116" s="474"/>
      <c r="G116" s="474"/>
      <c r="H116" s="474"/>
      <c r="I116" s="474"/>
      <c r="J116" s="474"/>
      <c r="K116" s="475"/>
      <c r="N116"/>
    </row>
    <row r="117" spans="1:14" x14ac:dyDescent="0.25">
      <c r="A117" s="204" t="s">
        <v>531</v>
      </c>
      <c r="B117" s="205" t="s">
        <v>530</v>
      </c>
      <c r="C117" s="470"/>
      <c r="D117" s="471"/>
      <c r="E117" s="471"/>
      <c r="F117" s="471"/>
      <c r="G117" s="471"/>
      <c r="H117" s="471"/>
      <c r="I117" s="471"/>
      <c r="J117" s="471"/>
      <c r="K117" s="472"/>
    </row>
    <row r="118" spans="1:14" ht="12.75" customHeight="1" x14ac:dyDescent="0.25">
      <c r="A118" s="97" t="s">
        <v>545</v>
      </c>
      <c r="B118" s="206" t="s">
        <v>532</v>
      </c>
      <c r="C118" s="9"/>
      <c r="D118" s="9"/>
      <c r="E118" s="9"/>
      <c r="F118" s="9"/>
      <c r="G118" s="9"/>
      <c r="H118" s="9"/>
      <c r="I118" s="9"/>
      <c r="J118" s="270"/>
      <c r="K118" s="16">
        <f>SUM(C118:J118)</f>
        <v>0</v>
      </c>
    </row>
    <row r="119" spans="1:14" ht="12.75" customHeight="1" x14ac:dyDescent="0.25">
      <c r="A119" s="97" t="s">
        <v>546</v>
      </c>
      <c r="B119" s="206" t="s">
        <v>533</v>
      </c>
      <c r="C119" s="9"/>
      <c r="D119" s="9"/>
      <c r="E119" s="9"/>
      <c r="F119" s="9"/>
      <c r="G119" s="9">
        <v>91</v>
      </c>
      <c r="H119" s="9"/>
      <c r="I119" s="9">
        <v>3</v>
      </c>
      <c r="J119" s="270"/>
      <c r="K119" s="16">
        <f t="shared" ref="K119:K128" si="20">SUM(C119:J119)</f>
        <v>94</v>
      </c>
    </row>
    <row r="120" spans="1:14" x14ac:dyDescent="0.25">
      <c r="A120" s="97" t="s">
        <v>547</v>
      </c>
      <c r="B120" s="206" t="s">
        <v>534</v>
      </c>
      <c r="C120" s="9"/>
      <c r="D120" s="9"/>
      <c r="E120" s="9"/>
      <c r="F120" s="9"/>
      <c r="G120" s="9"/>
      <c r="H120" s="9"/>
      <c r="I120" s="9"/>
      <c r="J120" s="270"/>
      <c r="K120" s="16">
        <f t="shared" si="20"/>
        <v>0</v>
      </c>
    </row>
    <row r="121" spans="1:14" x14ac:dyDescent="0.25">
      <c r="A121" s="97" t="s">
        <v>548</v>
      </c>
      <c r="B121" s="206" t="s">
        <v>535</v>
      </c>
      <c r="C121" s="9">
        <v>59</v>
      </c>
      <c r="D121" s="9"/>
      <c r="E121" s="9"/>
      <c r="F121" s="9"/>
      <c r="G121" s="9">
        <v>66</v>
      </c>
      <c r="H121" s="9"/>
      <c r="I121" s="9">
        <v>4</v>
      </c>
      <c r="J121" s="270">
        <v>2</v>
      </c>
      <c r="K121" s="16">
        <f t="shared" si="20"/>
        <v>131</v>
      </c>
    </row>
    <row r="122" spans="1:14" x14ac:dyDescent="0.25">
      <c r="A122" s="97" t="s">
        <v>549</v>
      </c>
      <c r="B122" s="206" t="s">
        <v>536</v>
      </c>
      <c r="C122" s="9"/>
      <c r="D122" s="9"/>
      <c r="E122" s="9"/>
      <c r="F122" s="9"/>
      <c r="G122" s="9"/>
      <c r="H122" s="9"/>
      <c r="I122" s="9"/>
      <c r="J122" s="270"/>
      <c r="K122" s="16">
        <f t="shared" si="20"/>
        <v>0</v>
      </c>
    </row>
    <row r="123" spans="1:14" ht="12.75" customHeight="1" x14ac:dyDescent="0.25">
      <c r="A123" s="97" t="s">
        <v>550</v>
      </c>
      <c r="B123" s="206" t="s">
        <v>537</v>
      </c>
      <c r="C123" s="9">
        <v>235</v>
      </c>
      <c r="D123" s="9"/>
      <c r="E123" s="9"/>
      <c r="F123" s="9"/>
      <c r="G123" s="9">
        <v>89</v>
      </c>
      <c r="H123" s="9">
        <v>1</v>
      </c>
      <c r="I123" s="9">
        <v>33</v>
      </c>
      <c r="J123" s="270">
        <v>4</v>
      </c>
      <c r="K123" s="16">
        <f t="shared" si="20"/>
        <v>362</v>
      </c>
    </row>
    <row r="124" spans="1:14" x14ac:dyDescent="0.25">
      <c r="A124" s="97" t="s">
        <v>544</v>
      </c>
      <c r="B124" s="206" t="s">
        <v>538</v>
      </c>
      <c r="C124" s="9">
        <v>18</v>
      </c>
      <c r="D124" s="9">
        <v>9</v>
      </c>
      <c r="E124" s="9"/>
      <c r="F124" s="9"/>
      <c r="G124" s="9">
        <v>10</v>
      </c>
      <c r="H124" s="9"/>
      <c r="I124" s="9">
        <v>1</v>
      </c>
      <c r="J124" s="270"/>
      <c r="K124" s="16">
        <f t="shared" si="20"/>
        <v>38</v>
      </c>
    </row>
    <row r="125" spans="1:14" x14ac:dyDescent="0.25">
      <c r="A125" s="97" t="s">
        <v>551</v>
      </c>
      <c r="B125" s="206" t="s">
        <v>539</v>
      </c>
      <c r="C125" s="9"/>
      <c r="D125" s="9"/>
      <c r="E125" s="9"/>
      <c r="F125" s="9"/>
      <c r="G125" s="9">
        <v>3</v>
      </c>
      <c r="H125" s="9"/>
      <c r="I125" s="9"/>
      <c r="J125" s="270"/>
      <c r="K125" s="16">
        <f t="shared" si="20"/>
        <v>3</v>
      </c>
      <c r="L125"/>
    </row>
    <row r="126" spans="1:14" x14ac:dyDescent="0.25">
      <c r="A126" s="97" t="s">
        <v>552</v>
      </c>
      <c r="B126" s="206" t="s">
        <v>540</v>
      </c>
      <c r="C126" s="9"/>
      <c r="D126" s="9"/>
      <c r="E126" s="9"/>
      <c r="F126" s="9"/>
      <c r="G126" s="9"/>
      <c r="H126" s="9"/>
      <c r="I126" s="9"/>
      <c r="J126" s="270"/>
      <c r="K126" s="16">
        <f t="shared" si="20"/>
        <v>0</v>
      </c>
    </row>
    <row r="127" spans="1:14" s="6" customFormat="1" x14ac:dyDescent="0.25">
      <c r="A127" s="229" t="s">
        <v>553</v>
      </c>
      <c r="B127" s="206" t="s">
        <v>541</v>
      </c>
      <c r="C127" s="9">
        <v>18</v>
      </c>
      <c r="D127" s="9"/>
      <c r="E127" s="9"/>
      <c r="F127" s="9"/>
      <c r="G127" s="9">
        <v>8</v>
      </c>
      <c r="H127" s="9"/>
      <c r="I127" s="9"/>
      <c r="J127" s="270"/>
      <c r="K127" s="16">
        <f t="shared" si="20"/>
        <v>26</v>
      </c>
      <c r="N127"/>
    </row>
    <row r="128" spans="1:14" s="6" customFormat="1" x14ac:dyDescent="0.25">
      <c r="A128" s="97" t="s">
        <v>543</v>
      </c>
      <c r="B128" s="206" t="s">
        <v>542</v>
      </c>
      <c r="C128" s="9"/>
      <c r="D128" s="9"/>
      <c r="E128" s="9"/>
      <c r="F128" s="9"/>
      <c r="G128" s="9"/>
      <c r="H128" s="9"/>
      <c r="I128" s="9"/>
      <c r="J128" s="270"/>
      <c r="K128" s="16">
        <f t="shared" si="20"/>
        <v>0</v>
      </c>
      <c r="N128"/>
    </row>
    <row r="129" spans="1:14" s="6" customFormat="1" x14ac:dyDescent="0.25">
      <c r="A129" s="207" t="s">
        <v>91</v>
      </c>
      <c r="B129" s="271" t="s">
        <v>92</v>
      </c>
      <c r="C129" s="11">
        <f>SUM(C118:C128)</f>
        <v>330</v>
      </c>
      <c r="D129" s="11">
        <f t="shared" ref="D129:J129" si="21">SUM(D118:D128)</f>
        <v>9</v>
      </c>
      <c r="E129" s="11">
        <f t="shared" si="21"/>
        <v>0</v>
      </c>
      <c r="F129" s="11">
        <f t="shared" si="21"/>
        <v>0</v>
      </c>
      <c r="G129" s="11">
        <f t="shared" si="21"/>
        <v>267</v>
      </c>
      <c r="H129" s="11">
        <f t="shared" si="21"/>
        <v>1</v>
      </c>
      <c r="I129" s="11">
        <f t="shared" si="21"/>
        <v>41</v>
      </c>
      <c r="J129" s="11">
        <f t="shared" si="21"/>
        <v>6</v>
      </c>
      <c r="K129" s="16">
        <f>SUM(K118:K128)</f>
        <v>654</v>
      </c>
      <c r="N129"/>
    </row>
    <row r="130" spans="1:14" s="6" customFormat="1" x14ac:dyDescent="0.25">
      <c r="A130" s="97" t="s">
        <v>656</v>
      </c>
      <c r="B130" s="284" t="s">
        <v>92</v>
      </c>
      <c r="C130" s="9">
        <v>211</v>
      </c>
      <c r="D130" s="9"/>
      <c r="E130" s="9"/>
      <c r="F130" s="9"/>
      <c r="G130" s="9">
        <v>170</v>
      </c>
      <c r="H130" s="9">
        <v>1</v>
      </c>
      <c r="I130" s="9">
        <v>16</v>
      </c>
      <c r="J130" s="9">
        <v>3</v>
      </c>
      <c r="K130" s="18">
        <f t="shared" ref="K130:K131" si="22">SUM(C130:J130)</f>
        <v>401</v>
      </c>
      <c r="N130"/>
    </row>
    <row r="131" spans="1:14" s="6" customFormat="1" x14ac:dyDescent="0.25">
      <c r="A131" s="97" t="s">
        <v>657</v>
      </c>
      <c r="B131" s="284" t="s">
        <v>92</v>
      </c>
      <c r="C131" s="9">
        <v>33</v>
      </c>
      <c r="D131" s="9"/>
      <c r="E131" s="9"/>
      <c r="F131" s="9"/>
      <c r="G131" s="9">
        <v>37</v>
      </c>
      <c r="H131" s="9"/>
      <c r="I131" s="9">
        <v>6</v>
      </c>
      <c r="J131" s="9">
        <v>1</v>
      </c>
      <c r="K131" s="18">
        <f t="shared" si="22"/>
        <v>77</v>
      </c>
      <c r="N131"/>
    </row>
    <row r="132" spans="1:14" x14ac:dyDescent="0.25">
      <c r="A132" s="256" t="s">
        <v>640</v>
      </c>
      <c r="B132" s="208"/>
      <c r="C132" s="476"/>
      <c r="D132" s="477"/>
      <c r="E132" s="477"/>
      <c r="F132" s="477"/>
      <c r="G132" s="477"/>
      <c r="H132" s="477"/>
      <c r="I132" s="477"/>
      <c r="J132" s="477"/>
      <c r="K132" s="478"/>
    </row>
    <row r="133" spans="1:14" x14ac:dyDescent="0.25">
      <c r="A133" s="204" t="s">
        <v>531</v>
      </c>
      <c r="B133" s="205" t="s">
        <v>530</v>
      </c>
      <c r="C133" s="470"/>
      <c r="D133" s="471"/>
      <c r="E133" s="471"/>
      <c r="F133" s="471"/>
      <c r="G133" s="471"/>
      <c r="H133" s="471"/>
      <c r="I133" s="471"/>
      <c r="J133" s="471"/>
      <c r="K133" s="472"/>
    </row>
    <row r="134" spans="1:14" x14ac:dyDescent="0.25">
      <c r="A134" s="97" t="s">
        <v>545</v>
      </c>
      <c r="B134" s="206" t="s">
        <v>532</v>
      </c>
      <c r="C134" s="93"/>
      <c r="D134" s="93"/>
      <c r="E134" s="93"/>
      <c r="F134" s="93"/>
      <c r="G134" s="93"/>
      <c r="H134" s="93"/>
      <c r="I134" s="93"/>
      <c r="J134" s="93"/>
      <c r="K134" s="92">
        <f>SUM(C134:J134)</f>
        <v>0</v>
      </c>
    </row>
    <row r="135" spans="1:14" x14ac:dyDescent="0.25">
      <c r="A135" s="97" t="s">
        <v>546</v>
      </c>
      <c r="B135" s="206" t="s">
        <v>533</v>
      </c>
      <c r="C135" s="93">
        <f t="shared" ref="C135:J147" si="23">SUM(C55,C71,C23,C119,C87,C39,C7,C103)</f>
        <v>335</v>
      </c>
      <c r="D135" s="93">
        <f t="shared" si="23"/>
        <v>187</v>
      </c>
      <c r="E135" s="93">
        <f t="shared" si="23"/>
        <v>94</v>
      </c>
      <c r="F135" s="93">
        <f t="shared" si="23"/>
        <v>27</v>
      </c>
      <c r="G135" s="93">
        <f t="shared" si="23"/>
        <v>305</v>
      </c>
      <c r="H135" s="93">
        <f t="shared" si="23"/>
        <v>171</v>
      </c>
      <c r="I135" s="93">
        <f t="shared" si="23"/>
        <v>13</v>
      </c>
      <c r="J135" s="93">
        <f t="shared" si="23"/>
        <v>11</v>
      </c>
      <c r="K135" s="92">
        <f t="shared" ref="K135:K144" si="24">SUM(C135:J135)</f>
        <v>1143</v>
      </c>
    </row>
    <row r="136" spans="1:14" x14ac:dyDescent="0.25">
      <c r="A136" s="97" t="s">
        <v>547</v>
      </c>
      <c r="B136" s="206" t="s">
        <v>534</v>
      </c>
      <c r="C136" s="93">
        <f t="shared" si="23"/>
        <v>361</v>
      </c>
      <c r="D136" s="93">
        <f t="shared" si="23"/>
        <v>28</v>
      </c>
      <c r="E136" s="93">
        <f t="shared" si="23"/>
        <v>7</v>
      </c>
      <c r="F136" s="93">
        <f t="shared" si="23"/>
        <v>0</v>
      </c>
      <c r="G136" s="93">
        <f t="shared" si="23"/>
        <v>150</v>
      </c>
      <c r="H136" s="93">
        <f t="shared" si="23"/>
        <v>4</v>
      </c>
      <c r="I136" s="93">
        <f t="shared" si="23"/>
        <v>21</v>
      </c>
      <c r="J136" s="93">
        <f t="shared" si="23"/>
        <v>7</v>
      </c>
      <c r="K136" s="92">
        <f t="shared" si="24"/>
        <v>578</v>
      </c>
    </row>
    <row r="137" spans="1:14" x14ac:dyDescent="0.25">
      <c r="A137" s="97" t="s">
        <v>548</v>
      </c>
      <c r="B137" s="206" t="s">
        <v>535</v>
      </c>
      <c r="C137" s="93">
        <f t="shared" si="23"/>
        <v>163</v>
      </c>
      <c r="D137" s="93">
        <f t="shared" si="23"/>
        <v>45</v>
      </c>
      <c r="E137" s="93">
        <f t="shared" si="23"/>
        <v>0</v>
      </c>
      <c r="F137" s="93">
        <f t="shared" si="23"/>
        <v>0</v>
      </c>
      <c r="G137" s="93">
        <f t="shared" si="23"/>
        <v>197</v>
      </c>
      <c r="H137" s="93">
        <f t="shared" si="23"/>
        <v>27</v>
      </c>
      <c r="I137" s="93">
        <f t="shared" si="23"/>
        <v>9</v>
      </c>
      <c r="J137" s="93">
        <f t="shared" si="23"/>
        <v>6</v>
      </c>
      <c r="K137" s="92">
        <f t="shared" si="24"/>
        <v>447</v>
      </c>
    </row>
    <row r="138" spans="1:14" x14ac:dyDescent="0.25">
      <c r="A138" s="97" t="s">
        <v>549</v>
      </c>
      <c r="B138" s="206" t="s">
        <v>536</v>
      </c>
      <c r="C138" s="93">
        <f t="shared" si="23"/>
        <v>29</v>
      </c>
      <c r="D138" s="93">
        <f t="shared" si="23"/>
        <v>0</v>
      </c>
      <c r="E138" s="93">
        <f t="shared" si="23"/>
        <v>138</v>
      </c>
      <c r="F138" s="93">
        <f t="shared" si="23"/>
        <v>0</v>
      </c>
      <c r="G138" s="93">
        <f t="shared" si="23"/>
        <v>4</v>
      </c>
      <c r="H138" s="93">
        <f t="shared" si="23"/>
        <v>0</v>
      </c>
      <c r="I138" s="93">
        <f t="shared" si="23"/>
        <v>2</v>
      </c>
      <c r="J138" s="93">
        <f t="shared" si="23"/>
        <v>1</v>
      </c>
      <c r="K138" s="92">
        <f t="shared" si="24"/>
        <v>174</v>
      </c>
    </row>
    <row r="139" spans="1:14" x14ac:dyDescent="0.25">
      <c r="A139" s="97" t="s">
        <v>550</v>
      </c>
      <c r="B139" s="206" t="s">
        <v>537</v>
      </c>
      <c r="C139" s="93">
        <f t="shared" si="23"/>
        <v>240</v>
      </c>
      <c r="D139" s="93">
        <f t="shared" si="23"/>
        <v>3</v>
      </c>
      <c r="E139" s="93">
        <f t="shared" si="23"/>
        <v>0</v>
      </c>
      <c r="F139" s="93">
        <f t="shared" si="23"/>
        <v>0</v>
      </c>
      <c r="G139" s="93">
        <f t="shared" si="23"/>
        <v>89</v>
      </c>
      <c r="H139" s="93">
        <f t="shared" si="23"/>
        <v>1</v>
      </c>
      <c r="I139" s="93">
        <f t="shared" si="23"/>
        <v>33</v>
      </c>
      <c r="J139" s="93">
        <f t="shared" si="23"/>
        <v>4</v>
      </c>
      <c r="K139" s="92">
        <f t="shared" si="24"/>
        <v>370</v>
      </c>
    </row>
    <row r="140" spans="1:14" x14ac:dyDescent="0.25">
      <c r="A140" s="97" t="s">
        <v>544</v>
      </c>
      <c r="B140" s="206" t="s">
        <v>538</v>
      </c>
      <c r="C140" s="93">
        <f t="shared" si="23"/>
        <v>18</v>
      </c>
      <c r="D140" s="93">
        <f t="shared" si="23"/>
        <v>9</v>
      </c>
      <c r="E140" s="93">
        <f t="shared" si="23"/>
        <v>0</v>
      </c>
      <c r="F140" s="93">
        <f t="shared" si="23"/>
        <v>0</v>
      </c>
      <c r="G140" s="93">
        <f t="shared" si="23"/>
        <v>10</v>
      </c>
      <c r="H140" s="93">
        <f t="shared" si="23"/>
        <v>0</v>
      </c>
      <c r="I140" s="93">
        <f t="shared" si="23"/>
        <v>1</v>
      </c>
      <c r="J140" s="93">
        <f t="shared" si="23"/>
        <v>0</v>
      </c>
      <c r="K140" s="92">
        <f t="shared" si="24"/>
        <v>38</v>
      </c>
    </row>
    <row r="141" spans="1:14" x14ac:dyDescent="0.25">
      <c r="A141" s="97" t="s">
        <v>551</v>
      </c>
      <c r="B141" s="206" t="s">
        <v>539</v>
      </c>
      <c r="C141" s="93">
        <f t="shared" si="23"/>
        <v>0</v>
      </c>
      <c r="D141" s="93">
        <f t="shared" si="23"/>
        <v>0</v>
      </c>
      <c r="E141" s="93">
        <f t="shared" si="23"/>
        <v>0</v>
      </c>
      <c r="F141" s="93">
        <f t="shared" si="23"/>
        <v>0</v>
      </c>
      <c r="G141" s="93">
        <f t="shared" si="23"/>
        <v>3</v>
      </c>
      <c r="H141" s="93">
        <f t="shared" si="23"/>
        <v>0</v>
      </c>
      <c r="I141" s="93">
        <f t="shared" si="23"/>
        <v>0</v>
      </c>
      <c r="J141" s="93">
        <f t="shared" si="23"/>
        <v>0</v>
      </c>
      <c r="K141" s="92">
        <f t="shared" si="24"/>
        <v>3</v>
      </c>
    </row>
    <row r="142" spans="1:14" x14ac:dyDescent="0.25">
      <c r="A142" s="97" t="s">
        <v>552</v>
      </c>
      <c r="B142" s="206" t="s">
        <v>540</v>
      </c>
      <c r="C142" s="93">
        <f t="shared" si="23"/>
        <v>0</v>
      </c>
      <c r="D142" s="93">
        <f t="shared" si="23"/>
        <v>0</v>
      </c>
      <c r="E142" s="93">
        <f t="shared" si="23"/>
        <v>0</v>
      </c>
      <c r="F142" s="93">
        <f t="shared" si="23"/>
        <v>0</v>
      </c>
      <c r="G142" s="93">
        <f t="shared" si="23"/>
        <v>0</v>
      </c>
      <c r="H142" s="93">
        <f t="shared" si="23"/>
        <v>0</v>
      </c>
      <c r="I142" s="93">
        <f t="shared" si="23"/>
        <v>0</v>
      </c>
      <c r="J142" s="93">
        <f t="shared" si="23"/>
        <v>0</v>
      </c>
      <c r="K142" s="92">
        <f t="shared" si="24"/>
        <v>0</v>
      </c>
    </row>
    <row r="143" spans="1:14" x14ac:dyDescent="0.25">
      <c r="A143" s="229" t="s">
        <v>553</v>
      </c>
      <c r="B143" s="206" t="s">
        <v>541</v>
      </c>
      <c r="C143" s="93">
        <f t="shared" si="23"/>
        <v>261</v>
      </c>
      <c r="D143" s="93">
        <f t="shared" si="23"/>
        <v>46</v>
      </c>
      <c r="E143" s="93">
        <f t="shared" si="23"/>
        <v>300</v>
      </c>
      <c r="F143" s="93">
        <f t="shared" si="23"/>
        <v>0</v>
      </c>
      <c r="G143" s="93">
        <f t="shared" si="23"/>
        <v>140</v>
      </c>
      <c r="H143" s="93">
        <f t="shared" si="23"/>
        <v>89</v>
      </c>
      <c r="I143" s="93">
        <f t="shared" si="23"/>
        <v>20</v>
      </c>
      <c r="J143" s="93">
        <f t="shared" si="23"/>
        <v>16</v>
      </c>
      <c r="K143" s="94">
        <f t="shared" si="24"/>
        <v>872</v>
      </c>
    </row>
    <row r="144" spans="1:14" ht="15.75" thickBot="1" x14ac:dyDescent="0.3">
      <c r="A144" s="97" t="s">
        <v>543</v>
      </c>
      <c r="B144" s="206" t="s">
        <v>542</v>
      </c>
      <c r="C144" s="93">
        <f t="shared" si="23"/>
        <v>142</v>
      </c>
      <c r="D144" s="93">
        <f t="shared" si="23"/>
        <v>31</v>
      </c>
      <c r="E144" s="93">
        <f t="shared" si="23"/>
        <v>0</v>
      </c>
      <c r="F144" s="93">
        <f t="shared" si="23"/>
        <v>0</v>
      </c>
      <c r="G144" s="93">
        <f t="shared" si="23"/>
        <v>58</v>
      </c>
      <c r="H144" s="93">
        <f t="shared" si="23"/>
        <v>45</v>
      </c>
      <c r="I144" s="93">
        <f t="shared" si="23"/>
        <v>4</v>
      </c>
      <c r="J144" s="93">
        <f t="shared" si="23"/>
        <v>1</v>
      </c>
      <c r="K144" s="92">
        <f t="shared" si="24"/>
        <v>281</v>
      </c>
    </row>
    <row r="145" spans="1:13" x14ac:dyDescent="0.25">
      <c r="A145" s="142" t="s">
        <v>93</v>
      </c>
      <c r="B145" s="288" t="s">
        <v>92</v>
      </c>
      <c r="C145" s="306">
        <f t="shared" si="23"/>
        <v>1549</v>
      </c>
      <c r="D145" s="306">
        <f t="shared" si="23"/>
        <v>349</v>
      </c>
      <c r="E145" s="306">
        <f t="shared" si="23"/>
        <v>539</v>
      </c>
      <c r="F145" s="306">
        <f t="shared" si="23"/>
        <v>27</v>
      </c>
      <c r="G145" s="306">
        <f t="shared" si="23"/>
        <v>956</v>
      </c>
      <c r="H145" s="306">
        <f t="shared" si="23"/>
        <v>337</v>
      </c>
      <c r="I145" s="306">
        <f t="shared" si="23"/>
        <v>103</v>
      </c>
      <c r="J145" s="306">
        <f t="shared" si="23"/>
        <v>46</v>
      </c>
      <c r="K145" s="307">
        <f>SUM(K134:K144)</f>
        <v>3906</v>
      </c>
    </row>
    <row r="146" spans="1:13" x14ac:dyDescent="0.25">
      <c r="A146" s="12" t="s">
        <v>77</v>
      </c>
      <c r="B146" s="291" t="s">
        <v>92</v>
      </c>
      <c r="C146" s="9">
        <f t="shared" si="23"/>
        <v>1155</v>
      </c>
      <c r="D146" s="9">
        <f t="shared" si="23"/>
        <v>268</v>
      </c>
      <c r="E146" s="9">
        <f t="shared" si="23"/>
        <v>391</v>
      </c>
      <c r="F146" s="9">
        <f t="shared" si="23"/>
        <v>26</v>
      </c>
      <c r="G146" s="9">
        <f t="shared" si="23"/>
        <v>720</v>
      </c>
      <c r="H146" s="9">
        <f t="shared" si="23"/>
        <v>270</v>
      </c>
      <c r="I146" s="9">
        <f t="shared" si="23"/>
        <v>50</v>
      </c>
      <c r="J146" s="9">
        <f t="shared" si="23"/>
        <v>31</v>
      </c>
      <c r="K146" s="16">
        <f t="shared" ref="K146:K147" si="25">SUM(C146:J146)</f>
        <v>2911</v>
      </c>
    </row>
    <row r="147" spans="1:13" ht="15.75" thickBot="1" x14ac:dyDescent="0.3">
      <c r="A147" s="34" t="s">
        <v>78</v>
      </c>
      <c r="B147" s="292" t="s">
        <v>92</v>
      </c>
      <c r="C147" s="65">
        <f t="shared" si="23"/>
        <v>102</v>
      </c>
      <c r="D147" s="65">
        <f t="shared" si="23"/>
        <v>5</v>
      </c>
      <c r="E147" s="65">
        <f t="shared" si="23"/>
        <v>145</v>
      </c>
      <c r="F147" s="65">
        <f t="shared" si="23"/>
        <v>0</v>
      </c>
      <c r="G147" s="65">
        <f t="shared" si="23"/>
        <v>100</v>
      </c>
      <c r="H147" s="65">
        <f t="shared" si="23"/>
        <v>10</v>
      </c>
      <c r="I147" s="65">
        <f t="shared" si="23"/>
        <v>16</v>
      </c>
      <c r="J147" s="65">
        <f t="shared" si="23"/>
        <v>8</v>
      </c>
      <c r="K147" s="17">
        <f t="shared" si="25"/>
        <v>386</v>
      </c>
    </row>
    <row r="149" spans="1:13" x14ac:dyDescent="0.25">
      <c r="A149" s="536" t="s">
        <v>122</v>
      </c>
      <c r="B149" s="536"/>
      <c r="C149" s="536"/>
      <c r="D149" s="536"/>
      <c r="E149" s="536"/>
      <c r="F149" s="536"/>
      <c r="G149" s="536"/>
      <c r="H149" s="536"/>
      <c r="I149" s="536"/>
      <c r="J149" s="536"/>
      <c r="K149" s="536"/>
    </row>
    <row r="150" spans="1:13" x14ac:dyDescent="0.25">
      <c r="A150" s="536" t="s">
        <v>142</v>
      </c>
      <c r="B150" s="536"/>
      <c r="C150" s="536"/>
      <c r="D150" s="536"/>
      <c r="E150" s="536"/>
      <c r="F150" s="536"/>
      <c r="G150" s="536"/>
      <c r="H150" s="536"/>
      <c r="I150" s="536"/>
      <c r="J150" s="536"/>
      <c r="K150" s="536"/>
    </row>
    <row r="151" spans="1:13" x14ac:dyDescent="0.25">
      <c r="A151" s="1"/>
    </row>
    <row r="152" spans="1:13" x14ac:dyDescent="0.25">
      <c r="C152"/>
      <c r="D152"/>
      <c r="E152"/>
      <c r="F152"/>
      <c r="G152"/>
      <c r="H152"/>
      <c r="I152"/>
      <c r="J152"/>
      <c r="K152"/>
      <c r="L152"/>
      <c r="M152"/>
    </row>
  </sheetData>
  <mergeCells count="25">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A150:K150"/>
    <mergeCell ref="C101:K101"/>
    <mergeCell ref="C116:K116"/>
    <mergeCell ref="C117:K117"/>
    <mergeCell ref="C132:K132"/>
    <mergeCell ref="C133:K133"/>
    <mergeCell ref="A149:K149"/>
  </mergeCells>
  <pageMargins left="0.7" right="0.7" top="0.75" bottom="0.75" header="0.3" footer="0.3"/>
  <pageSetup paperSize="9" scale="7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135"/>
  <sheetViews>
    <sheetView zoomScaleNormal="100" workbookViewId="0">
      <pane ySplit="3" topLeftCell="A4" activePane="bottomLeft" state="frozen"/>
      <selection pane="bottomLeft" activeCell="A4" sqref="A4"/>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479" t="s">
        <v>397</v>
      </c>
      <c r="B1" s="480"/>
      <c r="C1" s="480"/>
      <c r="D1" s="480"/>
      <c r="E1" s="480"/>
      <c r="F1" s="480"/>
      <c r="G1" s="480"/>
      <c r="H1" s="480"/>
      <c r="I1" s="480"/>
      <c r="J1" s="480"/>
      <c r="K1" s="480"/>
      <c r="L1" s="480"/>
      <c r="M1" s="480"/>
      <c r="N1" s="480"/>
      <c r="O1" s="480"/>
      <c r="P1" s="480"/>
      <c r="Q1" s="480"/>
      <c r="R1" s="482"/>
      <c r="T1" s="308"/>
      <c r="U1" s="196"/>
      <c r="V1" s="196"/>
      <c r="W1" s="196"/>
    </row>
    <row r="2" spans="1:23" s="5" customFormat="1" ht="38.25" customHeight="1" x14ac:dyDescent="0.2">
      <c r="A2" s="537" t="s">
        <v>640</v>
      </c>
      <c r="B2" s="538"/>
      <c r="C2" s="541" t="s">
        <v>0</v>
      </c>
      <c r="D2" s="542"/>
      <c r="E2" s="542"/>
      <c r="F2" s="543"/>
      <c r="G2" s="541" t="s">
        <v>2</v>
      </c>
      <c r="H2" s="542"/>
      <c r="I2" s="542"/>
      <c r="J2" s="543"/>
      <c r="K2" s="541" t="s">
        <v>1</v>
      </c>
      <c r="L2" s="542"/>
      <c r="M2" s="542"/>
      <c r="N2" s="543"/>
      <c r="O2" s="541" t="s">
        <v>3</v>
      </c>
      <c r="P2" s="542"/>
      <c r="Q2" s="542"/>
      <c r="R2" s="544"/>
    </row>
    <row r="3" spans="1:23" s="5" customFormat="1" ht="58.9" customHeight="1" thickBot="1" x14ac:dyDescent="0.25">
      <c r="A3" s="539"/>
      <c r="B3" s="540"/>
      <c r="C3" s="212" t="s">
        <v>479</v>
      </c>
      <c r="D3" s="212" t="s">
        <v>14</v>
      </c>
      <c r="E3" s="212" t="s">
        <v>79</v>
      </c>
      <c r="F3" s="212" t="s">
        <v>80</v>
      </c>
      <c r="G3" s="212" t="s">
        <v>479</v>
      </c>
      <c r="H3" s="212" t="s">
        <v>14</v>
      </c>
      <c r="I3" s="212" t="s">
        <v>79</v>
      </c>
      <c r="J3" s="212" t="s">
        <v>80</v>
      </c>
      <c r="K3" s="212" t="s">
        <v>479</v>
      </c>
      <c r="L3" s="212" t="s">
        <v>14</v>
      </c>
      <c r="M3" s="212" t="s">
        <v>79</v>
      </c>
      <c r="N3" s="212" t="s">
        <v>80</v>
      </c>
      <c r="O3" s="212" t="s">
        <v>479</v>
      </c>
      <c r="P3" s="212" t="s">
        <v>14</v>
      </c>
      <c r="Q3" s="212" t="s">
        <v>79</v>
      </c>
      <c r="R3" s="309" t="s">
        <v>80</v>
      </c>
    </row>
    <row r="4" spans="1:23" s="6" customFormat="1" x14ac:dyDescent="0.2">
      <c r="A4" s="256" t="s">
        <v>645</v>
      </c>
      <c r="B4" s="35"/>
      <c r="C4" s="545"/>
      <c r="D4" s="546"/>
      <c r="E4" s="546"/>
      <c r="F4" s="546"/>
      <c r="G4" s="546"/>
      <c r="H4" s="546"/>
      <c r="I4" s="546"/>
      <c r="J4" s="546"/>
      <c r="K4" s="546"/>
      <c r="L4" s="546"/>
      <c r="M4" s="546"/>
      <c r="N4" s="546"/>
      <c r="O4" s="546"/>
      <c r="P4" s="546"/>
      <c r="Q4" s="546"/>
      <c r="R4" s="547"/>
    </row>
    <row r="5" spans="1:23" s="2" customFormat="1" x14ac:dyDescent="0.2">
      <c r="A5" s="204" t="s">
        <v>531</v>
      </c>
      <c r="B5" s="205" t="s">
        <v>530</v>
      </c>
      <c r="C5" s="310"/>
      <c r="D5" s="311"/>
      <c r="E5" s="311"/>
      <c r="F5" s="311"/>
      <c r="G5" s="311"/>
      <c r="H5" s="311"/>
      <c r="I5" s="311"/>
      <c r="J5" s="311"/>
      <c r="K5" s="311"/>
      <c r="L5" s="311"/>
      <c r="M5" s="311"/>
      <c r="N5" s="311"/>
      <c r="O5" s="311"/>
      <c r="P5" s="311"/>
      <c r="Q5" s="311"/>
      <c r="R5" s="312"/>
    </row>
    <row r="6" spans="1:23" x14ac:dyDescent="0.2">
      <c r="A6" s="97" t="s">
        <v>545</v>
      </c>
      <c r="B6" s="206" t="s">
        <v>532</v>
      </c>
      <c r="C6" s="144"/>
      <c r="D6" s="145"/>
      <c r="E6" s="145"/>
      <c r="F6" s="145"/>
      <c r="G6" s="145"/>
      <c r="H6" s="145"/>
      <c r="I6" s="145"/>
      <c r="J6" s="145"/>
      <c r="K6" s="145"/>
      <c r="L6" s="145"/>
      <c r="M6" s="145"/>
      <c r="N6" s="145"/>
      <c r="O6" s="145"/>
      <c r="P6" s="145"/>
      <c r="Q6" s="145"/>
      <c r="R6" s="146"/>
    </row>
    <row r="7" spans="1:23" x14ac:dyDescent="0.2">
      <c r="A7" s="97" t="s">
        <v>546</v>
      </c>
      <c r="B7" s="206" t="s">
        <v>533</v>
      </c>
      <c r="C7" s="144">
        <v>16</v>
      </c>
      <c r="D7" s="145">
        <v>16</v>
      </c>
      <c r="E7" s="145">
        <v>11</v>
      </c>
      <c r="F7" s="145">
        <v>11</v>
      </c>
      <c r="G7" s="145"/>
      <c r="H7" s="145"/>
      <c r="I7" s="145"/>
      <c r="J7" s="145"/>
      <c r="K7" s="145">
        <v>11</v>
      </c>
      <c r="L7" s="145">
        <v>11</v>
      </c>
      <c r="M7" s="145">
        <v>10</v>
      </c>
      <c r="N7" s="145">
        <v>9</v>
      </c>
      <c r="O7" s="145"/>
      <c r="P7" s="145"/>
      <c r="Q7" s="145"/>
      <c r="R7" s="146"/>
    </row>
    <row r="8" spans="1:23" x14ac:dyDescent="0.2">
      <c r="A8" s="97" t="s">
        <v>547</v>
      </c>
      <c r="B8" s="206" t="s">
        <v>534</v>
      </c>
      <c r="C8" s="144">
        <v>363</v>
      </c>
      <c r="D8" s="145">
        <v>367</v>
      </c>
      <c r="E8" s="145">
        <v>151</v>
      </c>
      <c r="F8" s="145">
        <v>138</v>
      </c>
      <c r="G8" s="145">
        <v>13</v>
      </c>
      <c r="H8" s="145">
        <v>13</v>
      </c>
      <c r="I8" s="145">
        <v>10</v>
      </c>
      <c r="J8" s="145">
        <v>8</v>
      </c>
      <c r="K8" s="145">
        <v>34</v>
      </c>
      <c r="L8" s="145">
        <v>34</v>
      </c>
      <c r="M8" s="145">
        <v>30</v>
      </c>
      <c r="N8" s="145">
        <v>28</v>
      </c>
      <c r="O8" s="145">
        <v>13</v>
      </c>
      <c r="P8" s="145">
        <v>13</v>
      </c>
      <c r="Q8" s="145">
        <v>11</v>
      </c>
      <c r="R8" s="146">
        <v>11</v>
      </c>
    </row>
    <row r="9" spans="1:23" x14ac:dyDescent="0.2">
      <c r="A9" s="97" t="s">
        <v>548</v>
      </c>
      <c r="B9" s="206" t="s">
        <v>535</v>
      </c>
      <c r="C9" s="144"/>
      <c r="D9" s="145"/>
      <c r="E9" s="145"/>
      <c r="F9" s="145"/>
      <c r="G9" s="145"/>
      <c r="H9" s="145"/>
      <c r="I9" s="145"/>
      <c r="J9" s="145"/>
      <c r="K9" s="145"/>
      <c r="L9" s="145"/>
      <c r="M9" s="145"/>
      <c r="N9" s="145"/>
      <c r="O9" s="145"/>
      <c r="P9" s="145"/>
      <c r="Q9" s="145"/>
      <c r="R9" s="146"/>
    </row>
    <row r="10" spans="1:23" x14ac:dyDescent="0.2">
      <c r="A10" s="97" t="s">
        <v>549</v>
      </c>
      <c r="B10" s="206" t="s">
        <v>536</v>
      </c>
      <c r="C10" s="144"/>
      <c r="D10" s="145"/>
      <c r="E10" s="145"/>
      <c r="F10" s="145"/>
      <c r="G10" s="145"/>
      <c r="H10" s="145"/>
      <c r="I10" s="145"/>
      <c r="J10" s="145"/>
      <c r="K10" s="145"/>
      <c r="L10" s="145"/>
      <c r="M10" s="145"/>
      <c r="N10" s="145"/>
      <c r="O10" s="145"/>
      <c r="P10" s="145"/>
      <c r="Q10" s="145"/>
      <c r="R10" s="146"/>
    </row>
    <row r="11" spans="1:23" x14ac:dyDescent="0.2">
      <c r="A11" s="97" t="s">
        <v>550</v>
      </c>
      <c r="B11" s="206" t="s">
        <v>537</v>
      </c>
      <c r="C11" s="144"/>
      <c r="D11" s="145"/>
      <c r="E11" s="145"/>
      <c r="F11" s="145"/>
      <c r="G11" s="145"/>
      <c r="H11" s="145"/>
      <c r="I11" s="145"/>
      <c r="J11" s="145"/>
      <c r="K11" s="145"/>
      <c r="L11" s="145"/>
      <c r="M11" s="145"/>
      <c r="N11" s="145"/>
      <c r="O11" s="145"/>
      <c r="P11" s="145"/>
      <c r="Q11" s="145"/>
      <c r="R11" s="146"/>
    </row>
    <row r="12" spans="1:23" x14ac:dyDescent="0.2">
      <c r="A12" s="97" t="s">
        <v>544</v>
      </c>
      <c r="B12" s="206" t="s">
        <v>538</v>
      </c>
      <c r="C12" s="144"/>
      <c r="D12" s="145"/>
      <c r="E12" s="145"/>
      <c r="F12" s="145"/>
      <c r="G12" s="145"/>
      <c r="H12" s="145"/>
      <c r="I12" s="145"/>
      <c r="J12" s="145"/>
      <c r="K12" s="145"/>
      <c r="L12" s="145"/>
      <c r="M12" s="145"/>
      <c r="N12" s="145"/>
      <c r="O12" s="145"/>
      <c r="P12" s="145"/>
      <c r="Q12" s="145"/>
      <c r="R12" s="146"/>
    </row>
    <row r="13" spans="1:23" x14ac:dyDescent="0.2">
      <c r="A13" s="97" t="s">
        <v>551</v>
      </c>
      <c r="B13" s="206" t="s">
        <v>539</v>
      </c>
      <c r="C13" s="144"/>
      <c r="D13" s="145"/>
      <c r="E13" s="145"/>
      <c r="F13" s="145"/>
      <c r="G13" s="145"/>
      <c r="H13" s="145"/>
      <c r="I13" s="145"/>
      <c r="J13" s="145"/>
      <c r="K13" s="145"/>
      <c r="L13" s="145"/>
      <c r="M13" s="145"/>
      <c r="N13" s="145"/>
      <c r="O13" s="145"/>
      <c r="P13" s="145"/>
      <c r="Q13" s="145"/>
      <c r="R13" s="146"/>
    </row>
    <row r="14" spans="1:23" x14ac:dyDescent="0.2">
      <c r="A14" s="97" t="s">
        <v>552</v>
      </c>
      <c r="B14" s="206" t="s">
        <v>540</v>
      </c>
      <c r="C14" s="144"/>
      <c r="D14" s="145"/>
      <c r="E14" s="145"/>
      <c r="F14" s="145"/>
      <c r="G14" s="145"/>
      <c r="H14" s="145"/>
      <c r="I14" s="145"/>
      <c r="J14" s="145"/>
      <c r="K14" s="145"/>
      <c r="L14" s="145"/>
      <c r="M14" s="145"/>
      <c r="N14" s="145"/>
      <c r="O14" s="145"/>
      <c r="P14" s="145"/>
      <c r="Q14" s="145"/>
      <c r="R14" s="146"/>
    </row>
    <row r="15" spans="1:23" x14ac:dyDescent="0.2">
      <c r="A15" s="97" t="s">
        <v>553</v>
      </c>
      <c r="B15" s="206" t="s">
        <v>541</v>
      </c>
      <c r="C15" s="144">
        <v>571</v>
      </c>
      <c r="D15" s="145">
        <v>625</v>
      </c>
      <c r="E15" s="145">
        <v>262</v>
      </c>
      <c r="F15" s="145">
        <v>244</v>
      </c>
      <c r="G15" s="145"/>
      <c r="H15" s="145"/>
      <c r="I15" s="145"/>
      <c r="J15" s="145"/>
      <c r="K15" s="145">
        <v>464</v>
      </c>
      <c r="L15" s="145">
        <v>499</v>
      </c>
      <c r="M15" s="145">
        <v>180</v>
      </c>
      <c r="N15" s="145">
        <v>140</v>
      </c>
      <c r="O15" s="145">
        <v>16</v>
      </c>
      <c r="P15" s="145">
        <v>17</v>
      </c>
      <c r="Q15" s="145">
        <v>10</v>
      </c>
      <c r="R15" s="146">
        <v>9</v>
      </c>
    </row>
    <row r="16" spans="1:23" x14ac:dyDescent="0.2">
      <c r="A16" s="97" t="s">
        <v>543</v>
      </c>
      <c r="B16" s="206" t="s">
        <v>542</v>
      </c>
      <c r="C16" s="144"/>
      <c r="D16" s="145"/>
      <c r="E16" s="145"/>
      <c r="F16" s="145"/>
      <c r="G16" s="145"/>
      <c r="H16" s="145"/>
      <c r="I16" s="145"/>
      <c r="J16" s="145"/>
      <c r="K16" s="145"/>
      <c r="L16" s="145"/>
      <c r="M16" s="145"/>
      <c r="N16" s="145"/>
      <c r="O16" s="145"/>
      <c r="P16" s="145"/>
      <c r="Q16" s="145"/>
      <c r="R16" s="146"/>
    </row>
    <row r="17" spans="1:18" x14ac:dyDescent="0.2">
      <c r="A17" s="207" t="s">
        <v>91</v>
      </c>
      <c r="B17" s="271" t="s">
        <v>92</v>
      </c>
      <c r="C17" s="210">
        <v>932</v>
      </c>
      <c r="D17" s="210">
        <f>SUM(D6:D16)</f>
        <v>1008</v>
      </c>
      <c r="E17" s="210">
        <f t="shared" ref="E17:F17" si="0">SUM(E6:E16)</f>
        <v>424</v>
      </c>
      <c r="F17" s="210">
        <f t="shared" si="0"/>
        <v>393</v>
      </c>
      <c r="G17" s="210">
        <v>13</v>
      </c>
      <c r="H17" s="210">
        <f t="shared" ref="H17:J17" si="1">SUM(H6:H16)</f>
        <v>13</v>
      </c>
      <c r="I17" s="210">
        <f t="shared" si="1"/>
        <v>10</v>
      </c>
      <c r="J17" s="210">
        <f t="shared" si="1"/>
        <v>8</v>
      </c>
      <c r="K17" s="210">
        <v>506</v>
      </c>
      <c r="L17" s="210">
        <f t="shared" ref="L17:N17" si="2">SUM(L6:L16)</f>
        <v>544</v>
      </c>
      <c r="M17" s="210">
        <f t="shared" si="2"/>
        <v>220</v>
      </c>
      <c r="N17" s="210">
        <f t="shared" si="2"/>
        <v>177</v>
      </c>
      <c r="O17" s="210">
        <v>29</v>
      </c>
      <c r="P17" s="210">
        <f t="shared" ref="P17:Q17" si="3">SUM(P6:P16)</f>
        <v>30</v>
      </c>
      <c r="Q17" s="210">
        <f t="shared" si="3"/>
        <v>21</v>
      </c>
      <c r="R17" s="211">
        <f>SUM(R6:R16)</f>
        <v>20</v>
      </c>
    </row>
    <row r="18" spans="1:18" s="6" customFormat="1" x14ac:dyDescent="0.2">
      <c r="A18" s="256" t="s">
        <v>646</v>
      </c>
      <c r="B18" s="35"/>
      <c r="C18" s="545"/>
      <c r="D18" s="546"/>
      <c r="E18" s="546"/>
      <c r="F18" s="546"/>
      <c r="G18" s="546"/>
      <c r="H18" s="546"/>
      <c r="I18" s="546"/>
      <c r="J18" s="546"/>
      <c r="K18" s="546"/>
      <c r="L18" s="546"/>
      <c r="M18" s="546"/>
      <c r="N18" s="546"/>
      <c r="O18" s="546"/>
      <c r="P18" s="546"/>
      <c r="Q18" s="546"/>
      <c r="R18" s="547"/>
    </row>
    <row r="19" spans="1:18" s="2" customFormat="1" x14ac:dyDescent="0.2">
      <c r="A19" s="204" t="s">
        <v>531</v>
      </c>
      <c r="B19" s="205" t="s">
        <v>530</v>
      </c>
      <c r="C19" s="310"/>
      <c r="D19" s="311"/>
      <c r="E19" s="311"/>
      <c r="F19" s="311"/>
      <c r="G19" s="311"/>
      <c r="H19" s="311"/>
      <c r="I19" s="311"/>
      <c r="J19" s="311"/>
      <c r="K19" s="311"/>
      <c r="L19" s="311"/>
      <c r="M19" s="311"/>
      <c r="N19" s="311"/>
      <c r="O19" s="311"/>
      <c r="P19" s="311"/>
      <c r="Q19" s="311"/>
      <c r="R19" s="312"/>
    </row>
    <row r="20" spans="1:18" x14ac:dyDescent="0.2">
      <c r="A20" s="97" t="s">
        <v>545</v>
      </c>
      <c r="B20" s="206" t="s">
        <v>532</v>
      </c>
      <c r="C20" s="144"/>
      <c r="D20" s="145"/>
      <c r="E20" s="145"/>
      <c r="F20" s="145"/>
      <c r="G20" s="145"/>
      <c r="H20" s="145"/>
      <c r="I20" s="145"/>
      <c r="J20" s="145"/>
      <c r="K20" s="145"/>
      <c r="L20" s="145"/>
      <c r="M20" s="145"/>
      <c r="N20" s="145"/>
      <c r="O20" s="145"/>
      <c r="P20" s="145"/>
      <c r="Q20" s="145"/>
      <c r="R20" s="146"/>
    </row>
    <row r="21" spans="1:18" x14ac:dyDescent="0.2">
      <c r="A21" s="97" t="s">
        <v>546</v>
      </c>
      <c r="B21" s="206" t="s">
        <v>533</v>
      </c>
      <c r="C21" s="144">
        <v>330</v>
      </c>
      <c r="D21" s="145">
        <v>335</v>
      </c>
      <c r="E21" s="145">
        <v>78</v>
      </c>
      <c r="F21" s="145">
        <v>69</v>
      </c>
      <c r="G21" s="145"/>
      <c r="H21" s="145"/>
      <c r="I21" s="145"/>
      <c r="J21" s="145"/>
      <c r="K21" s="145">
        <v>112</v>
      </c>
      <c r="L21" s="145">
        <v>118</v>
      </c>
      <c r="M21" s="145">
        <v>55</v>
      </c>
      <c r="N21" s="145">
        <v>51</v>
      </c>
      <c r="O21" s="145">
        <v>7</v>
      </c>
      <c r="P21" s="145">
        <v>7</v>
      </c>
      <c r="Q21" s="145">
        <v>3</v>
      </c>
      <c r="R21" s="146">
        <v>3</v>
      </c>
    </row>
    <row r="22" spans="1:18" x14ac:dyDescent="0.2">
      <c r="A22" s="97" t="s">
        <v>547</v>
      </c>
      <c r="B22" s="206" t="s">
        <v>534</v>
      </c>
      <c r="C22" s="144">
        <v>2031</v>
      </c>
      <c r="D22" s="145">
        <v>2603</v>
      </c>
      <c r="E22" s="145">
        <v>1144</v>
      </c>
      <c r="F22" s="145">
        <v>872</v>
      </c>
      <c r="G22" s="145"/>
      <c r="H22" s="145"/>
      <c r="I22" s="145"/>
      <c r="J22" s="145"/>
      <c r="K22" s="145">
        <v>534</v>
      </c>
      <c r="L22" s="145">
        <v>599</v>
      </c>
      <c r="M22" s="145">
        <v>313</v>
      </c>
      <c r="N22" s="145">
        <v>280</v>
      </c>
      <c r="O22" s="145">
        <v>79</v>
      </c>
      <c r="P22" s="145">
        <v>84</v>
      </c>
      <c r="Q22" s="145">
        <v>50</v>
      </c>
      <c r="R22" s="146">
        <v>50</v>
      </c>
    </row>
    <row r="23" spans="1:18" x14ac:dyDescent="0.2">
      <c r="A23" s="97" t="s">
        <v>548</v>
      </c>
      <c r="B23" s="206" t="s">
        <v>535</v>
      </c>
      <c r="C23" s="144">
        <v>2717</v>
      </c>
      <c r="D23" s="145">
        <v>2998</v>
      </c>
      <c r="E23" s="145">
        <v>504</v>
      </c>
      <c r="F23" s="145">
        <v>410</v>
      </c>
      <c r="G23" s="145"/>
      <c r="H23" s="145"/>
      <c r="I23" s="145"/>
      <c r="J23" s="145"/>
      <c r="K23" s="145">
        <v>463</v>
      </c>
      <c r="L23" s="145">
        <v>572</v>
      </c>
      <c r="M23" s="145">
        <v>214</v>
      </c>
      <c r="N23" s="145">
        <v>167</v>
      </c>
      <c r="O23" s="145">
        <v>49</v>
      </c>
      <c r="P23" s="145">
        <v>52</v>
      </c>
      <c r="Q23" s="145">
        <v>28</v>
      </c>
      <c r="R23" s="146">
        <v>28</v>
      </c>
    </row>
    <row r="24" spans="1:18" x14ac:dyDescent="0.2">
      <c r="A24" s="97" t="s">
        <v>549</v>
      </c>
      <c r="B24" s="206" t="s">
        <v>536</v>
      </c>
      <c r="C24" s="144">
        <v>292</v>
      </c>
      <c r="D24" s="145">
        <v>302</v>
      </c>
      <c r="E24" s="145">
        <v>75</v>
      </c>
      <c r="F24" s="145">
        <v>60</v>
      </c>
      <c r="G24" s="145"/>
      <c r="H24" s="145"/>
      <c r="I24" s="145"/>
      <c r="J24" s="145"/>
      <c r="K24" s="145"/>
      <c r="L24" s="145"/>
      <c r="M24" s="145"/>
      <c r="N24" s="145"/>
      <c r="O24" s="145"/>
      <c r="P24" s="145"/>
      <c r="Q24" s="145"/>
      <c r="R24" s="146"/>
    </row>
    <row r="25" spans="1:18" x14ac:dyDescent="0.2">
      <c r="A25" s="97" t="s">
        <v>550</v>
      </c>
      <c r="B25" s="206" t="s">
        <v>537</v>
      </c>
      <c r="C25" s="144"/>
      <c r="D25" s="145"/>
      <c r="E25" s="145"/>
      <c r="F25" s="145"/>
      <c r="G25" s="145"/>
      <c r="H25" s="145"/>
      <c r="I25" s="145"/>
      <c r="J25" s="145"/>
      <c r="K25" s="145"/>
      <c r="L25" s="145"/>
      <c r="M25" s="145"/>
      <c r="N25" s="145"/>
      <c r="O25" s="145"/>
      <c r="P25" s="145"/>
      <c r="Q25" s="145"/>
      <c r="R25" s="146"/>
    </row>
    <row r="26" spans="1:18" x14ac:dyDescent="0.2">
      <c r="A26" s="97" t="s">
        <v>544</v>
      </c>
      <c r="B26" s="206" t="s">
        <v>538</v>
      </c>
      <c r="C26" s="144"/>
      <c r="D26" s="145"/>
      <c r="E26" s="145"/>
      <c r="F26" s="145"/>
      <c r="G26" s="145"/>
      <c r="H26" s="145"/>
      <c r="I26" s="145"/>
      <c r="J26" s="145"/>
      <c r="K26" s="145"/>
      <c r="L26" s="145"/>
      <c r="M26" s="145"/>
      <c r="N26" s="145"/>
      <c r="O26" s="145"/>
      <c r="P26" s="145"/>
      <c r="Q26" s="145"/>
      <c r="R26" s="146"/>
    </row>
    <row r="27" spans="1:18" x14ac:dyDescent="0.2">
      <c r="A27" s="97" t="s">
        <v>551</v>
      </c>
      <c r="B27" s="206" t="s">
        <v>539</v>
      </c>
      <c r="C27" s="144"/>
      <c r="D27" s="145"/>
      <c r="E27" s="145"/>
      <c r="F27" s="145"/>
      <c r="G27" s="145"/>
      <c r="H27" s="145"/>
      <c r="I27" s="145"/>
      <c r="J27" s="145"/>
      <c r="K27" s="145"/>
      <c r="L27" s="145"/>
      <c r="M27" s="145"/>
      <c r="N27" s="145"/>
      <c r="O27" s="145"/>
      <c r="P27" s="145"/>
      <c r="Q27" s="145"/>
      <c r="R27" s="146"/>
    </row>
    <row r="28" spans="1:18" x14ac:dyDescent="0.2">
      <c r="A28" s="97" t="s">
        <v>552</v>
      </c>
      <c r="B28" s="206" t="s">
        <v>540</v>
      </c>
      <c r="C28" s="144"/>
      <c r="D28" s="145"/>
      <c r="E28" s="145"/>
      <c r="F28" s="145"/>
      <c r="G28" s="145"/>
      <c r="H28" s="145"/>
      <c r="I28" s="145"/>
      <c r="J28" s="145"/>
      <c r="K28" s="145"/>
      <c r="L28" s="145"/>
      <c r="M28" s="145"/>
      <c r="N28" s="145"/>
      <c r="O28" s="145"/>
      <c r="P28" s="145"/>
      <c r="Q28" s="145"/>
      <c r="R28" s="146"/>
    </row>
    <row r="29" spans="1:18" x14ac:dyDescent="0.2">
      <c r="A29" s="97" t="s">
        <v>553</v>
      </c>
      <c r="B29" s="206" t="s">
        <v>541</v>
      </c>
      <c r="C29" s="144"/>
      <c r="D29" s="145"/>
      <c r="E29" s="145"/>
      <c r="F29" s="145"/>
      <c r="G29" s="145"/>
      <c r="H29" s="145"/>
      <c r="I29" s="145"/>
      <c r="J29" s="145"/>
      <c r="K29" s="145"/>
      <c r="L29" s="145"/>
      <c r="M29" s="145"/>
      <c r="N29" s="145"/>
      <c r="O29" s="145"/>
      <c r="P29" s="145"/>
      <c r="Q29" s="145"/>
      <c r="R29" s="146"/>
    </row>
    <row r="30" spans="1:18" x14ac:dyDescent="0.2">
      <c r="A30" s="97" t="s">
        <v>543</v>
      </c>
      <c r="B30" s="206" t="s">
        <v>542</v>
      </c>
      <c r="C30" s="144"/>
      <c r="D30" s="145"/>
      <c r="E30" s="145"/>
      <c r="F30" s="145"/>
      <c r="G30" s="145"/>
      <c r="H30" s="145"/>
      <c r="I30" s="145"/>
      <c r="J30" s="145"/>
      <c r="K30" s="145"/>
      <c r="L30" s="145"/>
      <c r="M30" s="145"/>
      <c r="N30" s="145"/>
      <c r="O30" s="145"/>
      <c r="P30" s="145"/>
      <c r="Q30" s="145"/>
      <c r="R30" s="146"/>
    </row>
    <row r="31" spans="1:18" x14ac:dyDescent="0.2">
      <c r="A31" s="207" t="s">
        <v>91</v>
      </c>
      <c r="B31" s="271" t="s">
        <v>92</v>
      </c>
      <c r="C31" s="210">
        <v>4981</v>
      </c>
      <c r="D31" s="210">
        <f>SUM(D20:D30)</f>
        <v>6238</v>
      </c>
      <c r="E31" s="210">
        <f t="shared" ref="E31:F31" si="4">SUM(E20:E30)</f>
        <v>1801</v>
      </c>
      <c r="F31" s="210">
        <f t="shared" si="4"/>
        <v>1411</v>
      </c>
      <c r="G31" s="210">
        <v>0</v>
      </c>
      <c r="H31" s="210">
        <f t="shared" ref="H31:J31" si="5">SUM(H20:H30)</f>
        <v>0</v>
      </c>
      <c r="I31" s="210">
        <f t="shared" si="5"/>
        <v>0</v>
      </c>
      <c r="J31" s="210">
        <f t="shared" si="5"/>
        <v>0</v>
      </c>
      <c r="K31" s="210">
        <v>1084</v>
      </c>
      <c r="L31" s="210">
        <f t="shared" ref="L31:N31" si="6">SUM(L20:L30)</f>
        <v>1289</v>
      </c>
      <c r="M31" s="210">
        <f t="shared" si="6"/>
        <v>582</v>
      </c>
      <c r="N31" s="210">
        <f t="shared" si="6"/>
        <v>498</v>
      </c>
      <c r="O31" s="210">
        <v>131</v>
      </c>
      <c r="P31" s="210">
        <f t="shared" ref="P31:Q31" si="7">SUM(P20:P30)</f>
        <v>143</v>
      </c>
      <c r="Q31" s="210">
        <f t="shared" si="7"/>
        <v>81</v>
      </c>
      <c r="R31" s="211">
        <f>SUM(R20:R30)</f>
        <v>81</v>
      </c>
    </row>
    <row r="32" spans="1:18" s="6" customFormat="1" x14ac:dyDescent="0.2">
      <c r="A32" s="256" t="s">
        <v>647</v>
      </c>
      <c r="B32" s="208"/>
      <c r="C32" s="545"/>
      <c r="D32" s="546"/>
      <c r="E32" s="546"/>
      <c r="F32" s="546"/>
      <c r="G32" s="546"/>
      <c r="H32" s="546"/>
      <c r="I32" s="546"/>
      <c r="J32" s="546"/>
      <c r="K32" s="546"/>
      <c r="L32" s="546"/>
      <c r="M32" s="546"/>
      <c r="N32" s="546"/>
      <c r="O32" s="546"/>
      <c r="P32" s="546"/>
      <c r="Q32" s="546"/>
      <c r="R32" s="547"/>
    </row>
    <row r="33" spans="1:21" s="2" customFormat="1" x14ac:dyDescent="0.2">
      <c r="A33" s="204" t="s">
        <v>531</v>
      </c>
      <c r="B33" s="205" t="s">
        <v>530</v>
      </c>
      <c r="C33" s="310"/>
      <c r="D33" s="311"/>
      <c r="E33" s="311"/>
      <c r="F33" s="311"/>
      <c r="G33" s="311"/>
      <c r="H33" s="311"/>
      <c r="I33" s="311"/>
      <c r="J33" s="311"/>
      <c r="K33" s="311"/>
      <c r="L33" s="311"/>
      <c r="M33" s="311"/>
      <c r="N33" s="311"/>
      <c r="O33" s="311"/>
      <c r="P33" s="311"/>
      <c r="Q33" s="311"/>
      <c r="R33" s="312"/>
    </row>
    <row r="34" spans="1:21" x14ac:dyDescent="0.2">
      <c r="A34" s="97" t="s">
        <v>545</v>
      </c>
      <c r="B34" s="206" t="s">
        <v>532</v>
      </c>
      <c r="C34" s="144"/>
      <c r="D34" s="145"/>
      <c r="E34" s="145"/>
      <c r="F34" s="145"/>
      <c r="G34" s="145"/>
      <c r="H34" s="145"/>
      <c r="I34" s="145"/>
      <c r="J34" s="145"/>
      <c r="K34" s="145"/>
      <c r="L34" s="145"/>
      <c r="M34" s="145"/>
      <c r="N34" s="145"/>
      <c r="O34" s="145"/>
      <c r="P34" s="145"/>
      <c r="Q34" s="145"/>
      <c r="R34" s="146"/>
    </row>
    <row r="35" spans="1:21" x14ac:dyDescent="0.2">
      <c r="A35" s="97" t="s">
        <v>546</v>
      </c>
      <c r="B35" s="206" t="s">
        <v>533</v>
      </c>
      <c r="C35" s="144">
        <v>793</v>
      </c>
      <c r="D35" s="145">
        <v>1030</v>
      </c>
      <c r="E35" s="145">
        <v>425</v>
      </c>
      <c r="F35" s="145">
        <v>290</v>
      </c>
      <c r="G35" s="145"/>
      <c r="H35" s="145"/>
      <c r="I35" s="145"/>
      <c r="J35" s="145"/>
      <c r="K35" s="145">
        <v>236</v>
      </c>
      <c r="L35" s="145">
        <v>267</v>
      </c>
      <c r="M35" s="145">
        <v>157</v>
      </c>
      <c r="N35" s="145">
        <v>134</v>
      </c>
      <c r="O35" s="145"/>
      <c r="P35" s="145"/>
      <c r="Q35" s="145"/>
      <c r="R35" s="146"/>
    </row>
    <row r="36" spans="1:21" x14ac:dyDescent="0.2">
      <c r="A36" s="97" t="s">
        <v>547</v>
      </c>
      <c r="B36" s="206" t="s">
        <v>534</v>
      </c>
      <c r="C36" s="144"/>
      <c r="D36" s="145"/>
      <c r="E36" s="145"/>
      <c r="F36" s="145"/>
      <c r="G36" s="145"/>
      <c r="H36" s="145"/>
      <c r="I36" s="145"/>
      <c r="J36" s="145"/>
      <c r="K36" s="145"/>
      <c r="L36" s="145"/>
      <c r="M36" s="145"/>
      <c r="N36" s="145"/>
      <c r="O36" s="145"/>
      <c r="P36" s="145"/>
      <c r="Q36" s="145"/>
      <c r="R36" s="146"/>
    </row>
    <row r="37" spans="1:21" x14ac:dyDescent="0.2">
      <c r="A37" s="97" t="s">
        <v>548</v>
      </c>
      <c r="B37" s="206" t="s">
        <v>535</v>
      </c>
      <c r="C37" s="144"/>
      <c r="D37" s="145"/>
      <c r="E37" s="145"/>
      <c r="F37" s="145"/>
      <c r="G37" s="145"/>
      <c r="H37" s="145"/>
      <c r="I37" s="145"/>
      <c r="J37" s="145"/>
      <c r="K37" s="145"/>
      <c r="L37" s="145"/>
      <c r="M37" s="145"/>
      <c r="N37" s="145"/>
      <c r="O37" s="145"/>
      <c r="P37" s="145"/>
      <c r="Q37" s="145"/>
      <c r="R37" s="146"/>
    </row>
    <row r="38" spans="1:21" x14ac:dyDescent="0.2">
      <c r="A38" s="97" t="s">
        <v>549</v>
      </c>
      <c r="B38" s="206" t="s">
        <v>536</v>
      </c>
      <c r="C38" s="144"/>
      <c r="D38" s="145"/>
      <c r="E38" s="145"/>
      <c r="F38" s="145"/>
      <c r="G38" s="145"/>
      <c r="H38" s="145"/>
      <c r="I38" s="145"/>
      <c r="J38" s="145"/>
      <c r="K38" s="145"/>
      <c r="L38" s="145"/>
      <c r="M38" s="145"/>
      <c r="N38" s="145"/>
      <c r="O38" s="145"/>
      <c r="P38" s="145"/>
      <c r="Q38" s="145"/>
      <c r="R38" s="146"/>
    </row>
    <row r="39" spans="1:21" x14ac:dyDescent="0.2">
      <c r="A39" s="97" t="s">
        <v>550</v>
      </c>
      <c r="B39" s="206" t="s">
        <v>537</v>
      </c>
      <c r="C39" s="144"/>
      <c r="D39" s="145"/>
      <c r="E39" s="145"/>
      <c r="F39" s="145"/>
      <c r="G39" s="145"/>
      <c r="H39" s="145"/>
      <c r="I39" s="145"/>
      <c r="J39" s="145"/>
      <c r="K39" s="145"/>
      <c r="L39" s="145"/>
      <c r="M39" s="145"/>
      <c r="N39" s="145"/>
      <c r="O39" s="145"/>
      <c r="P39" s="145"/>
      <c r="Q39" s="145"/>
      <c r="R39" s="146"/>
    </row>
    <row r="40" spans="1:21" x14ac:dyDescent="0.2">
      <c r="A40" s="97" t="s">
        <v>544</v>
      </c>
      <c r="B40" s="206" t="s">
        <v>538</v>
      </c>
      <c r="C40" s="144"/>
      <c r="D40" s="145"/>
      <c r="E40" s="145"/>
      <c r="F40" s="145"/>
      <c r="G40" s="145"/>
      <c r="H40" s="145"/>
      <c r="I40" s="145"/>
      <c r="J40" s="145"/>
      <c r="K40" s="145"/>
      <c r="L40" s="145"/>
      <c r="M40" s="145"/>
      <c r="N40" s="145"/>
      <c r="O40" s="145"/>
      <c r="P40" s="145"/>
      <c r="Q40" s="145"/>
      <c r="R40" s="146"/>
    </row>
    <row r="41" spans="1:21" x14ac:dyDescent="0.2">
      <c r="A41" s="97" t="s">
        <v>551</v>
      </c>
      <c r="B41" s="206" t="s">
        <v>539</v>
      </c>
      <c r="C41" s="144"/>
      <c r="D41" s="145"/>
      <c r="E41" s="145"/>
      <c r="F41" s="145"/>
      <c r="G41" s="145"/>
      <c r="H41" s="145"/>
      <c r="I41" s="145"/>
      <c r="J41" s="145"/>
      <c r="K41" s="145"/>
      <c r="L41" s="145"/>
      <c r="M41" s="145"/>
      <c r="N41" s="145"/>
      <c r="O41" s="145"/>
      <c r="P41" s="145"/>
      <c r="Q41" s="145"/>
      <c r="R41" s="146"/>
    </row>
    <row r="42" spans="1:21" x14ac:dyDescent="0.2">
      <c r="A42" s="97" t="s">
        <v>552</v>
      </c>
      <c r="B42" s="206" t="s">
        <v>540</v>
      </c>
      <c r="C42" s="144"/>
      <c r="D42" s="145"/>
      <c r="E42" s="145"/>
      <c r="F42" s="145"/>
      <c r="G42" s="145"/>
      <c r="H42" s="145"/>
      <c r="I42" s="145"/>
      <c r="J42" s="145"/>
      <c r="K42" s="145"/>
      <c r="L42" s="145"/>
      <c r="M42" s="145"/>
      <c r="N42" s="145"/>
      <c r="O42" s="145"/>
      <c r="P42" s="145"/>
      <c r="Q42" s="145"/>
      <c r="R42" s="146"/>
    </row>
    <row r="43" spans="1:21" x14ac:dyDescent="0.2">
      <c r="A43" s="97" t="s">
        <v>553</v>
      </c>
      <c r="B43" s="206" t="s">
        <v>541</v>
      </c>
      <c r="C43" s="147">
        <v>597</v>
      </c>
      <c r="D43" s="148">
        <v>622</v>
      </c>
      <c r="E43" s="148">
        <v>142</v>
      </c>
      <c r="F43" s="148">
        <v>112</v>
      </c>
      <c r="G43" s="148"/>
      <c r="H43" s="148"/>
      <c r="I43" s="148"/>
      <c r="J43" s="148"/>
      <c r="K43" s="148">
        <v>167</v>
      </c>
      <c r="L43" s="148">
        <v>167</v>
      </c>
      <c r="M43" s="148">
        <v>35</v>
      </c>
      <c r="N43" s="148">
        <v>32</v>
      </c>
      <c r="O43" s="148"/>
      <c r="P43" s="148"/>
      <c r="Q43" s="148"/>
      <c r="R43" s="149"/>
    </row>
    <row r="44" spans="1:21" x14ac:dyDescent="0.2">
      <c r="A44" s="97" t="s">
        <v>543</v>
      </c>
      <c r="B44" s="206" t="s">
        <v>542</v>
      </c>
      <c r="C44" s="147">
        <v>70</v>
      </c>
      <c r="D44" s="148">
        <v>70</v>
      </c>
      <c r="E44" s="148">
        <v>13</v>
      </c>
      <c r="F44" s="148">
        <v>12</v>
      </c>
      <c r="G44" s="148"/>
      <c r="H44" s="148"/>
      <c r="I44" s="148"/>
      <c r="J44" s="148"/>
      <c r="K44" s="148">
        <v>147</v>
      </c>
      <c r="L44" s="148">
        <v>156</v>
      </c>
      <c r="M44" s="148">
        <v>90</v>
      </c>
      <c r="N44" s="148">
        <v>77</v>
      </c>
      <c r="O44" s="148">
        <v>15</v>
      </c>
      <c r="P44" s="148">
        <v>15</v>
      </c>
      <c r="Q44" s="148">
        <v>12</v>
      </c>
      <c r="R44" s="149">
        <v>12</v>
      </c>
    </row>
    <row r="45" spans="1:21" x14ac:dyDescent="0.2">
      <c r="A45" s="207" t="s">
        <v>91</v>
      </c>
      <c r="B45" s="271" t="s">
        <v>92</v>
      </c>
      <c r="C45" s="210">
        <v>1312</v>
      </c>
      <c r="D45" s="210">
        <f>SUM(D34:D44)</f>
        <v>1722</v>
      </c>
      <c r="E45" s="210">
        <f t="shared" ref="E45:F45" si="8">SUM(E34:E44)</f>
        <v>580</v>
      </c>
      <c r="F45" s="210">
        <f t="shared" si="8"/>
        <v>414</v>
      </c>
      <c r="G45" s="210">
        <v>0</v>
      </c>
      <c r="H45" s="210">
        <f t="shared" ref="H45:J45" si="9">SUM(H34:H44)</f>
        <v>0</v>
      </c>
      <c r="I45" s="210">
        <f t="shared" si="9"/>
        <v>0</v>
      </c>
      <c r="J45" s="210">
        <f t="shared" si="9"/>
        <v>0</v>
      </c>
      <c r="K45" s="210">
        <v>525</v>
      </c>
      <c r="L45" s="210">
        <f t="shared" ref="L45:N45" si="10">SUM(L34:L44)</f>
        <v>590</v>
      </c>
      <c r="M45" s="210">
        <f t="shared" si="10"/>
        <v>282</v>
      </c>
      <c r="N45" s="210">
        <f t="shared" si="10"/>
        <v>243</v>
      </c>
      <c r="O45" s="210">
        <v>15</v>
      </c>
      <c r="P45" s="210">
        <f t="shared" ref="P45:Q45" si="11">SUM(P34:P44)</f>
        <v>15</v>
      </c>
      <c r="Q45" s="210">
        <f t="shared" si="11"/>
        <v>12</v>
      </c>
      <c r="R45" s="211">
        <f>SUM(R34:R44)</f>
        <v>12</v>
      </c>
    </row>
    <row r="46" spans="1:21" s="6" customFormat="1" ht="15" x14ac:dyDescent="0.25">
      <c r="A46" s="256" t="s">
        <v>648</v>
      </c>
      <c r="B46" s="208"/>
      <c r="C46" s="545"/>
      <c r="D46" s="546"/>
      <c r="E46" s="546"/>
      <c r="F46" s="546"/>
      <c r="G46" s="546"/>
      <c r="H46" s="546"/>
      <c r="I46" s="546"/>
      <c r="J46" s="546"/>
      <c r="K46" s="546"/>
      <c r="L46" s="546"/>
      <c r="M46" s="546"/>
      <c r="N46" s="546"/>
      <c r="O46" s="546"/>
      <c r="P46" s="546"/>
      <c r="Q46" s="546"/>
      <c r="R46" s="547"/>
      <c r="U46"/>
    </row>
    <row r="47" spans="1:21" s="2" customFormat="1" x14ac:dyDescent="0.2">
      <c r="A47" s="204" t="s">
        <v>531</v>
      </c>
      <c r="B47" s="205" t="s">
        <v>530</v>
      </c>
      <c r="C47" s="310"/>
      <c r="D47" s="311"/>
      <c r="E47" s="311"/>
      <c r="F47" s="311"/>
      <c r="G47" s="311"/>
      <c r="H47" s="311"/>
      <c r="I47" s="311"/>
      <c r="J47" s="311"/>
      <c r="K47" s="311"/>
      <c r="L47" s="311"/>
      <c r="M47" s="311"/>
      <c r="N47" s="311"/>
      <c r="O47" s="311"/>
      <c r="P47" s="311"/>
      <c r="Q47" s="311"/>
      <c r="R47" s="312"/>
    </row>
    <row r="48" spans="1:21" x14ac:dyDescent="0.2">
      <c r="A48" s="97" t="s">
        <v>545</v>
      </c>
      <c r="B48" s="206" t="s">
        <v>532</v>
      </c>
      <c r="C48" s="144"/>
      <c r="D48" s="145"/>
      <c r="E48" s="145"/>
      <c r="F48" s="145"/>
      <c r="G48" s="145"/>
      <c r="H48" s="145"/>
      <c r="I48" s="145"/>
      <c r="J48" s="145"/>
      <c r="K48" s="145"/>
      <c r="L48" s="145"/>
      <c r="M48" s="145"/>
      <c r="N48" s="145"/>
      <c r="O48" s="145"/>
      <c r="P48" s="145"/>
      <c r="Q48" s="145"/>
      <c r="R48" s="146"/>
    </row>
    <row r="49" spans="1:20" x14ac:dyDescent="0.2">
      <c r="A49" s="97" t="s">
        <v>546</v>
      </c>
      <c r="B49" s="206" t="s">
        <v>533</v>
      </c>
      <c r="C49" s="144"/>
      <c r="D49" s="145"/>
      <c r="E49" s="145"/>
      <c r="F49" s="145"/>
      <c r="G49" s="145"/>
      <c r="H49" s="145"/>
      <c r="I49" s="145"/>
      <c r="J49" s="145"/>
      <c r="K49" s="145"/>
      <c r="L49" s="145"/>
      <c r="M49" s="145"/>
      <c r="N49" s="145"/>
      <c r="O49" s="145"/>
      <c r="P49" s="145"/>
      <c r="Q49" s="145"/>
      <c r="R49" s="146"/>
    </row>
    <row r="50" spans="1:20" x14ac:dyDescent="0.2">
      <c r="A50" s="97" t="s">
        <v>547</v>
      </c>
      <c r="B50" s="206" t="s">
        <v>534</v>
      </c>
      <c r="C50" s="144"/>
      <c r="D50" s="145"/>
      <c r="E50" s="145"/>
      <c r="F50" s="145"/>
      <c r="G50" s="145"/>
      <c r="H50" s="145"/>
      <c r="I50" s="145"/>
      <c r="J50" s="145"/>
      <c r="K50" s="145"/>
      <c r="L50" s="145"/>
      <c r="M50" s="145"/>
      <c r="N50" s="145"/>
      <c r="O50" s="145"/>
      <c r="P50" s="145"/>
      <c r="Q50" s="145"/>
      <c r="R50" s="146"/>
    </row>
    <row r="51" spans="1:20" x14ac:dyDescent="0.2">
      <c r="A51" s="97" t="s">
        <v>548</v>
      </c>
      <c r="B51" s="206" t="s">
        <v>535</v>
      </c>
      <c r="C51" s="144"/>
      <c r="D51" s="145"/>
      <c r="E51" s="145"/>
      <c r="F51" s="145"/>
      <c r="G51" s="145"/>
      <c r="H51" s="145"/>
      <c r="I51" s="145"/>
      <c r="J51" s="145"/>
      <c r="K51" s="145"/>
      <c r="L51" s="145"/>
      <c r="M51" s="145"/>
      <c r="N51" s="145"/>
      <c r="O51" s="145"/>
      <c r="P51" s="145"/>
      <c r="Q51" s="145"/>
      <c r="R51" s="146"/>
    </row>
    <row r="52" spans="1:20" x14ac:dyDescent="0.2">
      <c r="A52" s="97" t="s">
        <v>549</v>
      </c>
      <c r="B52" s="206" t="s">
        <v>536</v>
      </c>
      <c r="C52" s="144"/>
      <c r="D52" s="145"/>
      <c r="E52" s="145"/>
      <c r="F52" s="145"/>
      <c r="G52" s="145"/>
      <c r="H52" s="145"/>
      <c r="I52" s="145"/>
      <c r="J52" s="145"/>
      <c r="K52" s="145"/>
      <c r="L52" s="145"/>
      <c r="M52" s="145"/>
      <c r="N52" s="145"/>
      <c r="O52" s="145"/>
      <c r="P52" s="145"/>
      <c r="Q52" s="145"/>
      <c r="R52" s="146"/>
    </row>
    <row r="53" spans="1:20" x14ac:dyDescent="0.2">
      <c r="A53" s="97" t="s">
        <v>550</v>
      </c>
      <c r="B53" s="206" t="s">
        <v>537</v>
      </c>
      <c r="C53" s="144"/>
      <c r="D53" s="145"/>
      <c r="E53" s="145"/>
      <c r="F53" s="145"/>
      <c r="G53" s="145"/>
      <c r="H53" s="145"/>
      <c r="I53" s="145"/>
      <c r="J53" s="145"/>
      <c r="K53" s="145"/>
      <c r="L53" s="145"/>
      <c r="M53" s="145"/>
      <c r="N53" s="145"/>
      <c r="O53" s="145"/>
      <c r="P53" s="145"/>
      <c r="Q53" s="145"/>
      <c r="R53" s="146"/>
    </row>
    <row r="54" spans="1:20" x14ac:dyDescent="0.2">
      <c r="A54" s="97" t="s">
        <v>544</v>
      </c>
      <c r="B54" s="206" t="s">
        <v>538</v>
      </c>
      <c r="C54" s="144"/>
      <c r="D54" s="145"/>
      <c r="E54" s="145"/>
      <c r="F54" s="145"/>
      <c r="G54" s="145"/>
      <c r="H54" s="145"/>
      <c r="I54" s="145"/>
      <c r="J54" s="145"/>
      <c r="K54" s="145"/>
      <c r="L54" s="145"/>
      <c r="M54" s="145"/>
      <c r="N54" s="145"/>
      <c r="O54" s="145"/>
      <c r="P54" s="145"/>
      <c r="Q54" s="145"/>
      <c r="R54" s="146"/>
    </row>
    <row r="55" spans="1:20" x14ac:dyDescent="0.2">
      <c r="A55" s="97" t="s">
        <v>551</v>
      </c>
      <c r="B55" s="206" t="s">
        <v>539</v>
      </c>
      <c r="C55" s="144"/>
      <c r="D55" s="145"/>
      <c r="E55" s="145"/>
      <c r="F55" s="145"/>
      <c r="G55" s="145"/>
      <c r="H55" s="145"/>
      <c r="I55" s="145"/>
      <c r="J55" s="145"/>
      <c r="K55" s="145"/>
      <c r="L55" s="145"/>
      <c r="M55" s="145"/>
      <c r="N55" s="145"/>
      <c r="O55" s="145"/>
      <c r="P55" s="145"/>
      <c r="Q55" s="145"/>
      <c r="R55" s="146"/>
    </row>
    <row r="56" spans="1:20" x14ac:dyDescent="0.2">
      <c r="A56" s="97" t="s">
        <v>552</v>
      </c>
      <c r="B56" s="206" t="s">
        <v>540</v>
      </c>
      <c r="C56" s="144"/>
      <c r="D56" s="145"/>
      <c r="E56" s="145"/>
      <c r="F56" s="145"/>
      <c r="G56" s="145"/>
      <c r="H56" s="145"/>
      <c r="I56" s="145"/>
      <c r="J56" s="145"/>
      <c r="K56" s="145"/>
      <c r="L56" s="145"/>
      <c r="M56" s="145"/>
      <c r="N56" s="145"/>
      <c r="O56" s="145"/>
      <c r="P56" s="145"/>
      <c r="Q56" s="145"/>
      <c r="R56" s="146"/>
    </row>
    <row r="57" spans="1:20" x14ac:dyDescent="0.2">
      <c r="A57" s="97" t="s">
        <v>553</v>
      </c>
      <c r="B57" s="206" t="s">
        <v>541</v>
      </c>
      <c r="C57" s="147">
        <v>1657</v>
      </c>
      <c r="D57" s="148">
        <v>2112</v>
      </c>
      <c r="E57" s="148">
        <v>508</v>
      </c>
      <c r="F57" s="148">
        <v>319</v>
      </c>
      <c r="G57" s="148"/>
      <c r="H57" s="148"/>
      <c r="I57" s="148"/>
      <c r="J57" s="148"/>
      <c r="K57" s="148">
        <v>559</v>
      </c>
      <c r="L57" s="148">
        <v>635</v>
      </c>
      <c r="M57" s="148">
        <v>230</v>
      </c>
      <c r="N57" s="148">
        <v>158</v>
      </c>
      <c r="O57" s="148">
        <v>6</v>
      </c>
      <c r="P57" s="148">
        <v>6</v>
      </c>
      <c r="Q57" s="148">
        <v>5</v>
      </c>
      <c r="R57" s="149">
        <v>5</v>
      </c>
    </row>
    <row r="58" spans="1:20" x14ac:dyDescent="0.2">
      <c r="A58" s="97" t="s">
        <v>543</v>
      </c>
      <c r="B58" s="206" t="s">
        <v>542</v>
      </c>
      <c r="C58" s="147"/>
      <c r="D58" s="148"/>
      <c r="E58" s="148"/>
      <c r="F58" s="148"/>
      <c r="G58" s="148"/>
      <c r="H58" s="148"/>
      <c r="I58" s="148"/>
      <c r="J58" s="148"/>
      <c r="K58" s="148"/>
      <c r="L58" s="148"/>
      <c r="M58" s="148"/>
      <c r="N58" s="148"/>
      <c r="O58" s="148"/>
      <c r="P58" s="148"/>
      <c r="Q58" s="148"/>
      <c r="R58" s="149"/>
    </row>
    <row r="59" spans="1:20" ht="13.5" thickBot="1" x14ac:dyDescent="0.25">
      <c r="A59" s="207" t="s">
        <v>91</v>
      </c>
      <c r="B59" s="271" t="s">
        <v>92</v>
      </c>
      <c r="C59" s="210">
        <v>1657</v>
      </c>
      <c r="D59" s="210">
        <f>SUM(D48:D58)</f>
        <v>2112</v>
      </c>
      <c r="E59" s="210">
        <f t="shared" ref="E59:F59" si="12">SUM(E48:E58)</f>
        <v>508</v>
      </c>
      <c r="F59" s="210">
        <f t="shared" si="12"/>
        <v>319</v>
      </c>
      <c r="G59" s="210">
        <v>0</v>
      </c>
      <c r="H59" s="210">
        <f t="shared" ref="H59:J59" si="13">SUM(H48:H58)</f>
        <v>0</v>
      </c>
      <c r="I59" s="210">
        <f t="shared" si="13"/>
        <v>0</v>
      </c>
      <c r="J59" s="210">
        <f t="shared" si="13"/>
        <v>0</v>
      </c>
      <c r="K59" s="210">
        <v>559</v>
      </c>
      <c r="L59" s="210">
        <f t="shared" ref="L59:N59" si="14">SUM(L48:L58)</f>
        <v>635</v>
      </c>
      <c r="M59" s="210">
        <f t="shared" si="14"/>
        <v>230</v>
      </c>
      <c r="N59" s="210">
        <f t="shared" si="14"/>
        <v>158</v>
      </c>
      <c r="O59" s="210">
        <v>6</v>
      </c>
      <c r="P59" s="210">
        <f t="shared" ref="P59:Q59" si="15">SUM(P48:P58)</f>
        <v>6</v>
      </c>
      <c r="Q59" s="210">
        <f t="shared" si="15"/>
        <v>5</v>
      </c>
      <c r="R59" s="211">
        <f>SUM(R48:R58)</f>
        <v>5</v>
      </c>
    </row>
    <row r="60" spans="1:20" s="6" customFormat="1" x14ac:dyDescent="0.2">
      <c r="A60" s="256" t="s">
        <v>649</v>
      </c>
      <c r="B60" s="35"/>
      <c r="C60" s="551"/>
      <c r="D60" s="552"/>
      <c r="E60" s="552"/>
      <c r="F60" s="552"/>
      <c r="G60" s="552"/>
      <c r="H60" s="552"/>
      <c r="I60" s="552"/>
      <c r="J60" s="552"/>
      <c r="K60" s="552"/>
      <c r="L60" s="552"/>
      <c r="M60" s="552"/>
      <c r="N60" s="552"/>
      <c r="O60" s="552"/>
      <c r="P60" s="552"/>
      <c r="Q60" s="552"/>
      <c r="R60" s="553"/>
    </row>
    <row r="61" spans="1:20" s="2" customFormat="1" ht="15" x14ac:dyDescent="0.25">
      <c r="A61" s="204" t="s">
        <v>531</v>
      </c>
      <c r="B61" s="205" t="s">
        <v>530</v>
      </c>
      <c r="C61" s="310"/>
      <c r="D61" s="311"/>
      <c r="E61" s="311"/>
      <c r="F61" s="311"/>
      <c r="G61" s="311"/>
      <c r="H61" s="311"/>
      <c r="I61" s="311"/>
      <c r="J61" s="311"/>
      <c r="K61" s="311"/>
      <c r="L61" s="311"/>
      <c r="M61" s="311"/>
      <c r="N61" s="311"/>
      <c r="O61" s="311"/>
      <c r="P61" s="311"/>
      <c r="Q61" s="311"/>
      <c r="R61" s="312"/>
      <c r="T61"/>
    </row>
    <row r="62" spans="1:20" x14ac:dyDescent="0.2">
      <c r="A62" s="97" t="s">
        <v>545</v>
      </c>
      <c r="B62" s="206" t="s">
        <v>532</v>
      </c>
      <c r="C62" s="144"/>
      <c r="D62" s="145"/>
      <c r="E62" s="145"/>
      <c r="F62" s="145"/>
      <c r="G62" s="145"/>
      <c r="H62" s="145"/>
      <c r="I62" s="145"/>
      <c r="J62" s="145"/>
      <c r="K62" s="145"/>
      <c r="L62" s="145"/>
      <c r="M62" s="145"/>
      <c r="N62" s="145"/>
      <c r="O62" s="145"/>
      <c r="P62" s="145"/>
      <c r="Q62" s="145"/>
      <c r="R62" s="146"/>
    </row>
    <row r="63" spans="1:20" x14ac:dyDescent="0.2">
      <c r="A63" s="97" t="s">
        <v>546</v>
      </c>
      <c r="B63" s="206" t="s">
        <v>533</v>
      </c>
      <c r="C63" s="144"/>
      <c r="D63" s="145"/>
      <c r="E63" s="145"/>
      <c r="F63" s="145"/>
      <c r="G63" s="145"/>
      <c r="H63" s="145"/>
      <c r="I63" s="145"/>
      <c r="J63" s="145"/>
      <c r="K63" s="145"/>
      <c r="L63" s="145"/>
      <c r="M63" s="145"/>
      <c r="N63" s="145"/>
      <c r="O63" s="145"/>
      <c r="P63" s="145"/>
      <c r="Q63" s="145"/>
      <c r="R63" s="146"/>
    </row>
    <row r="64" spans="1:20" x14ac:dyDescent="0.2">
      <c r="A64" s="97" t="s">
        <v>547</v>
      </c>
      <c r="B64" s="206" t="s">
        <v>534</v>
      </c>
      <c r="C64" s="144"/>
      <c r="D64" s="145"/>
      <c r="E64" s="145"/>
      <c r="F64" s="145"/>
      <c r="G64" s="145"/>
      <c r="H64" s="145"/>
      <c r="I64" s="145"/>
      <c r="J64" s="145"/>
      <c r="K64" s="145"/>
      <c r="L64" s="145"/>
      <c r="M64" s="145"/>
      <c r="N64" s="145"/>
      <c r="O64" s="145"/>
      <c r="P64" s="145"/>
      <c r="Q64" s="145"/>
      <c r="R64" s="146"/>
    </row>
    <row r="65" spans="1:18" x14ac:dyDescent="0.2">
      <c r="A65" s="97" t="s">
        <v>548</v>
      </c>
      <c r="B65" s="206" t="s">
        <v>535</v>
      </c>
      <c r="C65" s="144"/>
      <c r="D65" s="145"/>
      <c r="E65" s="145"/>
      <c r="F65" s="145"/>
      <c r="G65" s="145"/>
      <c r="H65" s="145"/>
      <c r="I65" s="145"/>
      <c r="J65" s="145"/>
      <c r="K65" s="145"/>
      <c r="L65" s="145"/>
      <c r="M65" s="145"/>
      <c r="N65" s="145"/>
      <c r="O65" s="145"/>
      <c r="P65" s="145"/>
      <c r="Q65" s="145"/>
      <c r="R65" s="146"/>
    </row>
    <row r="66" spans="1:18" x14ac:dyDescent="0.2">
      <c r="A66" s="97" t="s">
        <v>549</v>
      </c>
      <c r="B66" s="206" t="s">
        <v>536</v>
      </c>
      <c r="C66" s="144"/>
      <c r="D66" s="145"/>
      <c r="E66" s="145"/>
      <c r="F66" s="145"/>
      <c r="G66" s="145"/>
      <c r="H66" s="145"/>
      <c r="I66" s="145"/>
      <c r="J66" s="145"/>
      <c r="K66" s="145"/>
      <c r="L66" s="145"/>
      <c r="M66" s="145"/>
      <c r="N66" s="145"/>
      <c r="O66" s="145"/>
      <c r="P66" s="145"/>
      <c r="Q66" s="145"/>
      <c r="R66" s="146"/>
    </row>
    <row r="67" spans="1:18" x14ac:dyDescent="0.2">
      <c r="A67" s="97" t="s">
        <v>550</v>
      </c>
      <c r="B67" s="206" t="s">
        <v>537</v>
      </c>
      <c r="C67" s="144"/>
      <c r="D67" s="145"/>
      <c r="E67" s="145"/>
      <c r="F67" s="145"/>
      <c r="G67" s="145"/>
      <c r="H67" s="145"/>
      <c r="I67" s="145"/>
      <c r="J67" s="145"/>
      <c r="K67" s="145"/>
      <c r="L67" s="145"/>
      <c r="M67" s="145"/>
      <c r="N67" s="145"/>
      <c r="O67" s="145">
        <v>5</v>
      </c>
      <c r="P67" s="145">
        <v>5</v>
      </c>
      <c r="Q67" s="145">
        <v>4</v>
      </c>
      <c r="R67" s="146">
        <v>3</v>
      </c>
    </row>
    <row r="68" spans="1:18" x14ac:dyDescent="0.2">
      <c r="A68" s="97" t="s">
        <v>544</v>
      </c>
      <c r="B68" s="206" t="s">
        <v>538</v>
      </c>
      <c r="C68" s="144"/>
      <c r="D68" s="145"/>
      <c r="E68" s="145"/>
      <c r="F68" s="145"/>
      <c r="G68" s="145"/>
      <c r="H68" s="145"/>
      <c r="I68" s="145"/>
      <c r="J68" s="145"/>
      <c r="K68" s="145"/>
      <c r="L68" s="145"/>
      <c r="M68" s="145"/>
      <c r="N68" s="145"/>
      <c r="O68" s="145"/>
      <c r="P68" s="145"/>
      <c r="Q68" s="145"/>
      <c r="R68" s="146"/>
    </row>
    <row r="69" spans="1:18" x14ac:dyDescent="0.2">
      <c r="A69" s="97" t="s">
        <v>551</v>
      </c>
      <c r="B69" s="206" t="s">
        <v>539</v>
      </c>
      <c r="C69" s="144"/>
      <c r="D69" s="145"/>
      <c r="E69" s="145"/>
      <c r="F69" s="145"/>
      <c r="G69" s="145"/>
      <c r="H69" s="145"/>
      <c r="I69" s="145"/>
      <c r="J69" s="145"/>
      <c r="K69" s="145"/>
      <c r="L69" s="145"/>
      <c r="M69" s="145"/>
      <c r="N69" s="145"/>
      <c r="O69" s="145"/>
      <c r="P69" s="145"/>
      <c r="Q69" s="145"/>
      <c r="R69" s="146"/>
    </row>
    <row r="70" spans="1:18" x14ac:dyDescent="0.2">
      <c r="A70" s="97" t="s">
        <v>552</v>
      </c>
      <c r="B70" s="206" t="s">
        <v>540</v>
      </c>
      <c r="C70" s="144"/>
      <c r="D70" s="145"/>
      <c r="E70" s="145"/>
      <c r="F70" s="145"/>
      <c r="G70" s="145"/>
      <c r="H70" s="145"/>
      <c r="I70" s="145"/>
      <c r="J70" s="145"/>
      <c r="K70" s="145"/>
      <c r="L70" s="145"/>
      <c r="M70" s="145"/>
      <c r="N70" s="145"/>
      <c r="O70" s="145"/>
      <c r="P70" s="145"/>
      <c r="Q70" s="145"/>
      <c r="R70" s="146"/>
    </row>
    <row r="71" spans="1:18" x14ac:dyDescent="0.2">
      <c r="A71" s="97" t="s">
        <v>553</v>
      </c>
      <c r="B71" s="206" t="s">
        <v>541</v>
      </c>
      <c r="C71" s="144"/>
      <c r="D71" s="145"/>
      <c r="E71" s="145"/>
      <c r="F71" s="145"/>
      <c r="G71" s="145">
        <v>3552</v>
      </c>
      <c r="H71" s="145">
        <v>4353</v>
      </c>
      <c r="I71" s="145">
        <v>695</v>
      </c>
      <c r="J71" s="145">
        <v>441</v>
      </c>
      <c r="K71" s="145">
        <v>119</v>
      </c>
      <c r="L71" s="145">
        <v>119</v>
      </c>
      <c r="M71" s="145">
        <v>39</v>
      </c>
      <c r="N71" s="145">
        <v>30</v>
      </c>
      <c r="O71" s="145">
        <v>111</v>
      </c>
      <c r="P71" s="145">
        <v>113</v>
      </c>
      <c r="Q71" s="145">
        <v>103</v>
      </c>
      <c r="R71" s="146">
        <v>101</v>
      </c>
    </row>
    <row r="72" spans="1:18" x14ac:dyDescent="0.2">
      <c r="A72" s="97" t="s">
        <v>543</v>
      </c>
      <c r="B72" s="206" t="s">
        <v>542</v>
      </c>
      <c r="C72" s="144"/>
      <c r="D72" s="145"/>
      <c r="E72" s="145"/>
      <c r="F72" s="145"/>
      <c r="G72" s="145"/>
      <c r="H72" s="145"/>
      <c r="I72" s="145"/>
      <c r="J72" s="145"/>
      <c r="K72" s="145"/>
      <c r="L72" s="145"/>
      <c r="M72" s="145"/>
      <c r="N72" s="145"/>
      <c r="O72" s="145"/>
      <c r="P72" s="145"/>
      <c r="Q72" s="145"/>
      <c r="R72" s="146"/>
    </row>
    <row r="73" spans="1:18" x14ac:dyDescent="0.2">
      <c r="A73" s="207" t="s">
        <v>91</v>
      </c>
      <c r="B73" s="271" t="s">
        <v>92</v>
      </c>
      <c r="C73" s="210"/>
      <c r="D73" s="210">
        <f>SUM(D62:D72)</f>
        <v>0</v>
      </c>
      <c r="E73" s="210">
        <f t="shared" ref="E73:Q73" si="16">SUM(E62:E72)</f>
        <v>0</v>
      </c>
      <c r="F73" s="210">
        <f t="shared" si="16"/>
        <v>0</v>
      </c>
      <c r="G73" s="210">
        <v>3552</v>
      </c>
      <c r="H73" s="210">
        <f t="shared" si="16"/>
        <v>4353</v>
      </c>
      <c r="I73" s="210">
        <f t="shared" si="16"/>
        <v>695</v>
      </c>
      <c r="J73" s="210">
        <f t="shared" si="16"/>
        <v>441</v>
      </c>
      <c r="K73" s="210">
        <v>119</v>
      </c>
      <c r="L73" s="210">
        <f t="shared" si="16"/>
        <v>119</v>
      </c>
      <c r="M73" s="210">
        <f t="shared" si="16"/>
        <v>39</v>
      </c>
      <c r="N73" s="210">
        <f t="shared" si="16"/>
        <v>30</v>
      </c>
      <c r="O73" s="210">
        <v>116</v>
      </c>
      <c r="P73" s="210">
        <f t="shared" si="16"/>
        <v>118</v>
      </c>
      <c r="Q73" s="210">
        <f t="shared" si="16"/>
        <v>107</v>
      </c>
      <c r="R73" s="211">
        <f>SUM(R62:R72)</f>
        <v>104</v>
      </c>
    </row>
    <row r="74" spans="1:18" s="6" customFormat="1" x14ac:dyDescent="0.2">
      <c r="A74" s="256" t="s">
        <v>650</v>
      </c>
      <c r="B74" s="35"/>
      <c r="C74" s="545"/>
      <c r="D74" s="546"/>
      <c r="E74" s="546"/>
      <c r="F74" s="546"/>
      <c r="G74" s="546"/>
      <c r="H74" s="546"/>
      <c r="I74" s="546"/>
      <c r="J74" s="546"/>
      <c r="K74" s="546"/>
      <c r="L74" s="546"/>
      <c r="M74" s="546"/>
      <c r="N74" s="546"/>
      <c r="O74" s="546"/>
      <c r="P74" s="546"/>
      <c r="Q74" s="546"/>
      <c r="R74" s="547"/>
    </row>
    <row r="75" spans="1:18" s="2" customFormat="1" x14ac:dyDescent="0.2">
      <c r="A75" s="204" t="s">
        <v>531</v>
      </c>
      <c r="B75" s="205" t="s">
        <v>530</v>
      </c>
      <c r="C75" s="310"/>
      <c r="D75" s="311"/>
      <c r="E75" s="311"/>
      <c r="F75" s="311"/>
      <c r="G75" s="311"/>
      <c r="H75" s="311"/>
      <c r="I75" s="311"/>
      <c r="J75" s="311"/>
      <c r="K75" s="311"/>
      <c r="L75" s="311"/>
      <c r="M75" s="311"/>
      <c r="N75" s="311"/>
      <c r="O75" s="311"/>
      <c r="P75" s="311"/>
      <c r="Q75" s="311"/>
      <c r="R75" s="312"/>
    </row>
    <row r="76" spans="1:18" x14ac:dyDescent="0.2">
      <c r="A76" s="97" t="s">
        <v>545</v>
      </c>
      <c r="B76" s="206" t="s">
        <v>532</v>
      </c>
      <c r="C76" s="144"/>
      <c r="D76" s="145"/>
      <c r="E76" s="145"/>
      <c r="F76" s="145"/>
      <c r="G76" s="145"/>
      <c r="H76" s="145"/>
      <c r="I76" s="145"/>
      <c r="J76" s="145"/>
      <c r="K76" s="145"/>
      <c r="L76" s="145"/>
      <c r="M76" s="145"/>
      <c r="N76" s="145"/>
      <c r="O76" s="145"/>
      <c r="P76" s="145"/>
      <c r="Q76" s="145"/>
      <c r="R76" s="146"/>
    </row>
    <row r="77" spans="1:18" x14ac:dyDescent="0.2">
      <c r="A77" s="97" t="s">
        <v>546</v>
      </c>
      <c r="B77" s="206" t="s">
        <v>533</v>
      </c>
      <c r="C77" s="144">
        <v>3429</v>
      </c>
      <c r="D77" s="145">
        <v>4471</v>
      </c>
      <c r="E77" s="145">
        <v>1338</v>
      </c>
      <c r="F77" s="145">
        <v>1022</v>
      </c>
      <c r="G77" s="145">
        <v>763</v>
      </c>
      <c r="H77" s="145">
        <v>871</v>
      </c>
      <c r="I77" s="145">
        <v>258</v>
      </c>
      <c r="J77" s="145">
        <v>205</v>
      </c>
      <c r="K77" s="145">
        <v>1186</v>
      </c>
      <c r="L77" s="145">
        <v>1375</v>
      </c>
      <c r="M77" s="145">
        <v>688</v>
      </c>
      <c r="N77" s="145">
        <v>586</v>
      </c>
      <c r="O77" s="145">
        <v>60</v>
      </c>
      <c r="P77" s="145">
        <v>63</v>
      </c>
      <c r="Q77" s="145">
        <v>42</v>
      </c>
      <c r="R77" s="146">
        <v>38</v>
      </c>
    </row>
    <row r="78" spans="1:18" x14ac:dyDescent="0.2">
      <c r="A78" s="97" t="s">
        <v>547</v>
      </c>
      <c r="B78" s="206" t="s">
        <v>534</v>
      </c>
      <c r="C78" s="144"/>
      <c r="D78" s="145"/>
      <c r="E78" s="145"/>
      <c r="F78" s="145"/>
      <c r="G78" s="145"/>
      <c r="H78" s="145"/>
      <c r="I78" s="145"/>
      <c r="J78" s="145"/>
      <c r="K78" s="145">
        <v>4</v>
      </c>
      <c r="L78" s="145">
        <v>4</v>
      </c>
      <c r="M78" s="145">
        <v>2</v>
      </c>
      <c r="N78" s="145">
        <v>2</v>
      </c>
      <c r="O78" s="145"/>
      <c r="P78" s="145"/>
      <c r="Q78" s="145"/>
      <c r="R78" s="146"/>
    </row>
    <row r="79" spans="1:18" x14ac:dyDescent="0.2">
      <c r="A79" s="97" t="s">
        <v>548</v>
      </c>
      <c r="B79" s="206" t="s">
        <v>535</v>
      </c>
      <c r="C79" s="144"/>
      <c r="D79" s="145"/>
      <c r="E79" s="145"/>
      <c r="F79" s="145"/>
      <c r="G79" s="145"/>
      <c r="H79" s="145"/>
      <c r="I79" s="145"/>
      <c r="J79" s="145"/>
      <c r="K79" s="145"/>
      <c r="L79" s="145"/>
      <c r="M79" s="145"/>
      <c r="N79" s="145"/>
      <c r="O79" s="145"/>
      <c r="P79" s="145"/>
      <c r="Q79" s="145"/>
      <c r="R79" s="146"/>
    </row>
    <row r="80" spans="1:18" x14ac:dyDescent="0.2">
      <c r="A80" s="97" t="s">
        <v>549</v>
      </c>
      <c r="B80" s="206" t="s">
        <v>536</v>
      </c>
      <c r="C80" s="144"/>
      <c r="D80" s="145"/>
      <c r="E80" s="145"/>
      <c r="F80" s="145"/>
      <c r="G80" s="145"/>
      <c r="H80" s="145"/>
      <c r="I80" s="145"/>
      <c r="J80" s="145"/>
      <c r="K80" s="145"/>
      <c r="L80" s="145"/>
      <c r="M80" s="145"/>
      <c r="N80" s="145"/>
      <c r="O80" s="145"/>
      <c r="P80" s="145"/>
      <c r="Q80" s="145"/>
      <c r="R80" s="146"/>
    </row>
    <row r="81" spans="1:18" x14ac:dyDescent="0.2">
      <c r="A81" s="97" t="s">
        <v>550</v>
      </c>
      <c r="B81" s="206" t="s">
        <v>537</v>
      </c>
      <c r="C81" s="144"/>
      <c r="D81" s="145"/>
      <c r="E81" s="145"/>
      <c r="F81" s="145"/>
      <c r="G81" s="145"/>
      <c r="H81" s="145"/>
      <c r="I81" s="145"/>
      <c r="J81" s="145"/>
      <c r="K81" s="145"/>
      <c r="L81" s="145"/>
      <c r="M81" s="145"/>
      <c r="N81" s="145"/>
      <c r="O81" s="145"/>
      <c r="P81" s="145"/>
      <c r="Q81" s="145"/>
      <c r="R81" s="146"/>
    </row>
    <row r="82" spans="1:18" x14ac:dyDescent="0.2">
      <c r="A82" s="97" t="s">
        <v>544</v>
      </c>
      <c r="B82" s="206" t="s">
        <v>538</v>
      </c>
      <c r="C82" s="144"/>
      <c r="D82" s="145"/>
      <c r="E82" s="145"/>
      <c r="F82" s="145"/>
      <c r="G82" s="145"/>
      <c r="H82" s="145"/>
      <c r="I82" s="145"/>
      <c r="J82" s="145"/>
      <c r="K82" s="145"/>
      <c r="L82" s="145"/>
      <c r="M82" s="145"/>
      <c r="N82" s="145"/>
      <c r="O82" s="145"/>
      <c r="P82" s="145"/>
      <c r="Q82" s="145"/>
      <c r="R82" s="146"/>
    </row>
    <row r="83" spans="1:18" x14ac:dyDescent="0.2">
      <c r="A83" s="97" t="s">
        <v>551</v>
      </c>
      <c r="B83" s="206" t="s">
        <v>539</v>
      </c>
      <c r="C83" s="144"/>
      <c r="D83" s="145"/>
      <c r="E83" s="145"/>
      <c r="F83" s="145"/>
      <c r="G83" s="145"/>
      <c r="H83" s="145"/>
      <c r="I83" s="145"/>
      <c r="J83" s="145"/>
      <c r="K83" s="145"/>
      <c r="L83" s="145"/>
      <c r="M83" s="145"/>
      <c r="N83" s="145"/>
      <c r="O83" s="145"/>
      <c r="P83" s="145"/>
      <c r="Q83" s="145"/>
      <c r="R83" s="146"/>
    </row>
    <row r="84" spans="1:18" x14ac:dyDescent="0.2">
      <c r="A84" s="97" t="s">
        <v>552</v>
      </c>
      <c r="B84" s="206" t="s">
        <v>540</v>
      </c>
      <c r="C84" s="144"/>
      <c r="D84" s="145"/>
      <c r="E84" s="145"/>
      <c r="F84" s="145"/>
      <c r="G84" s="145"/>
      <c r="H84" s="145"/>
      <c r="I84" s="145"/>
      <c r="J84" s="145"/>
      <c r="K84" s="145"/>
      <c r="L84" s="145"/>
      <c r="M84" s="145"/>
      <c r="N84" s="145"/>
      <c r="O84" s="145"/>
      <c r="P84" s="145"/>
      <c r="Q84" s="145"/>
      <c r="R84" s="146"/>
    </row>
    <row r="85" spans="1:18" x14ac:dyDescent="0.2">
      <c r="A85" s="97" t="s">
        <v>553</v>
      </c>
      <c r="B85" s="206" t="s">
        <v>541</v>
      </c>
      <c r="C85" s="144">
        <v>284</v>
      </c>
      <c r="D85" s="145">
        <v>305</v>
      </c>
      <c r="E85" s="145">
        <v>151</v>
      </c>
      <c r="F85" s="145">
        <v>104</v>
      </c>
      <c r="G85" s="145">
        <v>201</v>
      </c>
      <c r="H85" s="145">
        <v>201</v>
      </c>
      <c r="I85" s="145">
        <v>18</v>
      </c>
      <c r="J85" s="145">
        <v>17</v>
      </c>
      <c r="K85" s="145">
        <v>117</v>
      </c>
      <c r="L85" s="145">
        <v>123</v>
      </c>
      <c r="M85" s="145">
        <v>57</v>
      </c>
      <c r="N85" s="145">
        <v>42</v>
      </c>
      <c r="O85" s="145"/>
      <c r="P85" s="145"/>
      <c r="Q85" s="145"/>
      <c r="R85" s="146"/>
    </row>
    <row r="86" spans="1:18" x14ac:dyDescent="0.2">
      <c r="A86" s="97" t="s">
        <v>543</v>
      </c>
      <c r="B86" s="206" t="s">
        <v>542</v>
      </c>
      <c r="C86" s="144"/>
      <c r="D86" s="145"/>
      <c r="E86" s="145"/>
      <c r="F86" s="145"/>
      <c r="G86" s="145"/>
      <c r="H86" s="145"/>
      <c r="I86" s="145"/>
      <c r="J86" s="145"/>
      <c r="K86" s="145"/>
      <c r="L86" s="145"/>
      <c r="M86" s="145"/>
      <c r="N86" s="145"/>
      <c r="O86" s="145"/>
      <c r="P86" s="145"/>
      <c r="Q86" s="145"/>
      <c r="R86" s="146"/>
    </row>
    <row r="87" spans="1:18" x14ac:dyDescent="0.2">
      <c r="A87" s="207" t="s">
        <v>91</v>
      </c>
      <c r="B87" s="271" t="s">
        <v>92</v>
      </c>
      <c r="C87" s="210">
        <v>3586</v>
      </c>
      <c r="D87" s="210">
        <f>SUM(D76:D86)</f>
        <v>4776</v>
      </c>
      <c r="E87" s="210">
        <f t="shared" ref="E87:F87" si="17">SUM(E76:E86)</f>
        <v>1489</v>
      </c>
      <c r="F87" s="210">
        <f t="shared" si="17"/>
        <v>1126</v>
      </c>
      <c r="G87" s="210">
        <v>922</v>
      </c>
      <c r="H87" s="210">
        <f t="shared" ref="H87:J87" si="18">SUM(H76:H86)</f>
        <v>1072</v>
      </c>
      <c r="I87" s="210">
        <f t="shared" si="18"/>
        <v>276</v>
      </c>
      <c r="J87" s="210">
        <f t="shared" si="18"/>
        <v>222</v>
      </c>
      <c r="K87" s="210">
        <v>1272</v>
      </c>
      <c r="L87" s="210">
        <f t="shared" ref="L87:N87" si="19">SUM(L76:L86)</f>
        <v>1502</v>
      </c>
      <c r="M87" s="210">
        <f t="shared" si="19"/>
        <v>747</v>
      </c>
      <c r="N87" s="210">
        <f t="shared" si="19"/>
        <v>630</v>
      </c>
      <c r="O87" s="210">
        <v>60</v>
      </c>
      <c r="P87" s="210">
        <f t="shared" ref="P87:Q87" si="20">SUM(P76:P86)</f>
        <v>63</v>
      </c>
      <c r="Q87" s="210">
        <f t="shared" si="20"/>
        <v>42</v>
      </c>
      <c r="R87" s="211">
        <f>SUM(R76:R86)</f>
        <v>38</v>
      </c>
    </row>
    <row r="88" spans="1:18" s="6" customFormat="1" x14ac:dyDescent="0.2">
      <c r="A88" s="256" t="s">
        <v>651</v>
      </c>
      <c r="B88" s="208"/>
      <c r="C88" s="545"/>
      <c r="D88" s="546"/>
      <c r="E88" s="546"/>
      <c r="F88" s="546"/>
      <c r="G88" s="546"/>
      <c r="H88" s="546"/>
      <c r="I88" s="546"/>
      <c r="J88" s="546"/>
      <c r="K88" s="546"/>
      <c r="L88" s="546"/>
      <c r="M88" s="546"/>
      <c r="N88" s="546"/>
      <c r="O88" s="546"/>
      <c r="P88" s="546"/>
      <c r="Q88" s="546"/>
      <c r="R88" s="547"/>
    </row>
    <row r="89" spans="1:18" s="2" customFormat="1" x14ac:dyDescent="0.2">
      <c r="A89" s="204" t="s">
        <v>531</v>
      </c>
      <c r="B89" s="205" t="s">
        <v>530</v>
      </c>
      <c r="C89" s="310"/>
      <c r="D89" s="311"/>
      <c r="E89" s="311"/>
      <c r="F89" s="311"/>
      <c r="G89" s="311"/>
      <c r="H89" s="311"/>
      <c r="I89" s="311"/>
      <c r="J89" s="311"/>
      <c r="K89" s="311"/>
      <c r="L89" s="311"/>
      <c r="M89" s="311"/>
      <c r="N89" s="311"/>
      <c r="O89" s="311"/>
      <c r="P89" s="311"/>
      <c r="Q89" s="311"/>
      <c r="R89" s="312"/>
    </row>
    <row r="90" spans="1:18" x14ac:dyDescent="0.2">
      <c r="A90" s="97" t="s">
        <v>545</v>
      </c>
      <c r="B90" s="206" t="s">
        <v>532</v>
      </c>
      <c r="C90" s="144"/>
      <c r="D90" s="145"/>
      <c r="E90" s="145"/>
      <c r="F90" s="145"/>
      <c r="G90" s="145"/>
      <c r="H90" s="145"/>
      <c r="I90" s="145"/>
      <c r="J90" s="145"/>
      <c r="K90" s="145"/>
      <c r="L90" s="145"/>
      <c r="M90" s="145"/>
      <c r="N90" s="145"/>
      <c r="O90" s="145"/>
      <c r="P90" s="145"/>
      <c r="Q90" s="145"/>
      <c r="R90" s="146"/>
    </row>
    <row r="91" spans="1:18" x14ac:dyDescent="0.2">
      <c r="A91" s="97" t="s">
        <v>546</v>
      </c>
      <c r="B91" s="206" t="s">
        <v>533</v>
      </c>
      <c r="C91" s="144"/>
      <c r="D91" s="145"/>
      <c r="E91" s="145"/>
      <c r="F91" s="145"/>
      <c r="G91" s="145"/>
      <c r="H91" s="145"/>
      <c r="I91" s="145"/>
      <c r="J91" s="145"/>
      <c r="K91" s="145"/>
      <c r="L91" s="145"/>
      <c r="M91" s="145"/>
      <c r="N91" s="145"/>
      <c r="O91" s="145"/>
      <c r="P91" s="145"/>
      <c r="Q91" s="145"/>
      <c r="R91" s="146"/>
    </row>
    <row r="92" spans="1:18" x14ac:dyDescent="0.2">
      <c r="A92" s="97" t="s">
        <v>547</v>
      </c>
      <c r="B92" s="206" t="s">
        <v>534</v>
      </c>
      <c r="C92" s="144"/>
      <c r="D92" s="145"/>
      <c r="E92" s="145"/>
      <c r="F92" s="145"/>
      <c r="G92" s="145"/>
      <c r="H92" s="145"/>
      <c r="I92" s="145"/>
      <c r="J92" s="145"/>
      <c r="K92" s="145"/>
      <c r="L92" s="145"/>
      <c r="M92" s="145"/>
      <c r="N92" s="145"/>
      <c r="O92" s="145"/>
      <c r="P92" s="145"/>
      <c r="Q92" s="145"/>
      <c r="R92" s="146"/>
    </row>
    <row r="93" spans="1:18" x14ac:dyDescent="0.2">
      <c r="A93" s="97" t="s">
        <v>548</v>
      </c>
      <c r="B93" s="206" t="s">
        <v>535</v>
      </c>
      <c r="C93" s="144"/>
      <c r="D93" s="145"/>
      <c r="E93" s="145"/>
      <c r="F93" s="145"/>
      <c r="G93" s="145"/>
      <c r="H93" s="145"/>
      <c r="I93" s="145"/>
      <c r="J93" s="145"/>
      <c r="K93" s="145">
        <v>46</v>
      </c>
      <c r="L93" s="145">
        <v>46</v>
      </c>
      <c r="M93" s="145">
        <v>25</v>
      </c>
      <c r="N93" s="145">
        <v>20</v>
      </c>
      <c r="O93" s="145"/>
      <c r="P93" s="145"/>
      <c r="Q93" s="145"/>
      <c r="R93" s="146"/>
    </row>
    <row r="94" spans="1:18" x14ac:dyDescent="0.2">
      <c r="A94" s="97" t="s">
        <v>549</v>
      </c>
      <c r="B94" s="206" t="s">
        <v>536</v>
      </c>
      <c r="C94" s="144">
        <v>325</v>
      </c>
      <c r="D94" s="145">
        <v>325</v>
      </c>
      <c r="E94" s="145">
        <v>55</v>
      </c>
      <c r="F94" s="145">
        <v>55</v>
      </c>
      <c r="G94" s="145">
        <v>1354</v>
      </c>
      <c r="H94" s="145">
        <v>1354</v>
      </c>
      <c r="I94" s="145">
        <v>289</v>
      </c>
      <c r="J94" s="145">
        <v>289</v>
      </c>
      <c r="K94" s="145">
        <v>20</v>
      </c>
      <c r="L94" s="145">
        <v>20</v>
      </c>
      <c r="M94" s="145">
        <v>6</v>
      </c>
      <c r="N94" s="145">
        <v>6</v>
      </c>
      <c r="O94" s="145">
        <v>27</v>
      </c>
      <c r="P94" s="145">
        <v>32</v>
      </c>
      <c r="Q94" s="145">
        <v>20</v>
      </c>
      <c r="R94" s="146">
        <v>17</v>
      </c>
    </row>
    <row r="95" spans="1:18" x14ac:dyDescent="0.2">
      <c r="A95" s="97" t="s">
        <v>550</v>
      </c>
      <c r="B95" s="206" t="s">
        <v>537</v>
      </c>
      <c r="C95" s="144"/>
      <c r="D95" s="145"/>
      <c r="E95" s="145"/>
      <c r="F95" s="145"/>
      <c r="G95" s="145"/>
      <c r="H95" s="145"/>
      <c r="I95" s="145"/>
      <c r="J95" s="145"/>
      <c r="K95" s="145"/>
      <c r="L95" s="145"/>
      <c r="M95" s="145"/>
      <c r="N95" s="145"/>
      <c r="O95" s="145"/>
      <c r="P95" s="145"/>
      <c r="Q95" s="145"/>
      <c r="R95" s="146"/>
    </row>
    <row r="96" spans="1:18" x14ac:dyDescent="0.2">
      <c r="A96" s="97" t="s">
        <v>544</v>
      </c>
      <c r="B96" s="206" t="s">
        <v>538</v>
      </c>
      <c r="C96" s="144"/>
      <c r="D96" s="145"/>
      <c r="E96" s="145"/>
      <c r="F96" s="145"/>
      <c r="G96" s="145"/>
      <c r="H96" s="145"/>
      <c r="I96" s="145"/>
      <c r="J96" s="145"/>
      <c r="K96" s="145"/>
      <c r="L96" s="145"/>
      <c r="M96" s="145"/>
      <c r="N96" s="145"/>
      <c r="O96" s="145"/>
      <c r="P96" s="145"/>
      <c r="Q96" s="145"/>
      <c r="R96" s="146"/>
    </row>
    <row r="97" spans="1:18" x14ac:dyDescent="0.2">
      <c r="A97" s="97" t="s">
        <v>551</v>
      </c>
      <c r="B97" s="206" t="s">
        <v>539</v>
      </c>
      <c r="C97" s="144"/>
      <c r="D97" s="145"/>
      <c r="E97" s="145"/>
      <c r="F97" s="145"/>
      <c r="G97" s="145"/>
      <c r="H97" s="145"/>
      <c r="I97" s="145"/>
      <c r="J97" s="145"/>
      <c r="K97" s="145"/>
      <c r="L97" s="145"/>
      <c r="M97" s="145"/>
      <c r="N97" s="145"/>
      <c r="O97" s="145"/>
      <c r="P97" s="145"/>
      <c r="Q97" s="145"/>
      <c r="R97" s="146"/>
    </row>
    <row r="98" spans="1:18" x14ac:dyDescent="0.2">
      <c r="A98" s="97" t="s">
        <v>552</v>
      </c>
      <c r="B98" s="206" t="s">
        <v>540</v>
      </c>
      <c r="C98" s="144"/>
      <c r="D98" s="145"/>
      <c r="E98" s="145"/>
      <c r="F98" s="145"/>
      <c r="G98" s="145"/>
      <c r="H98" s="145"/>
      <c r="I98" s="145"/>
      <c r="J98" s="145"/>
      <c r="K98" s="145"/>
      <c r="L98" s="145"/>
      <c r="M98" s="145"/>
      <c r="N98" s="145"/>
      <c r="O98" s="145"/>
      <c r="P98" s="145"/>
      <c r="Q98" s="145"/>
      <c r="R98" s="146"/>
    </row>
    <row r="99" spans="1:18" x14ac:dyDescent="0.2">
      <c r="A99" s="97" t="s">
        <v>553</v>
      </c>
      <c r="B99" s="206" t="s">
        <v>541</v>
      </c>
      <c r="C99" s="147"/>
      <c r="D99" s="148"/>
      <c r="E99" s="148"/>
      <c r="F99" s="148"/>
      <c r="G99" s="148"/>
      <c r="H99" s="148"/>
      <c r="I99" s="148"/>
      <c r="J99" s="148"/>
      <c r="K99" s="148"/>
      <c r="L99" s="148"/>
      <c r="M99" s="148"/>
      <c r="N99" s="148"/>
      <c r="O99" s="148"/>
      <c r="P99" s="148"/>
      <c r="Q99" s="148"/>
      <c r="R99" s="149"/>
    </row>
    <row r="100" spans="1:18" x14ac:dyDescent="0.2">
      <c r="A100" s="97" t="s">
        <v>543</v>
      </c>
      <c r="B100" s="206" t="s">
        <v>542</v>
      </c>
      <c r="C100" s="147"/>
      <c r="D100" s="148"/>
      <c r="E100" s="148"/>
      <c r="F100" s="148"/>
      <c r="G100" s="148"/>
      <c r="H100" s="148"/>
      <c r="I100" s="148"/>
      <c r="J100" s="148"/>
      <c r="K100" s="148"/>
      <c r="L100" s="148"/>
      <c r="M100" s="148"/>
      <c r="N100" s="148"/>
      <c r="O100" s="148"/>
      <c r="P100" s="148"/>
      <c r="Q100" s="148"/>
      <c r="R100" s="149"/>
    </row>
    <row r="101" spans="1:18" x14ac:dyDescent="0.2">
      <c r="A101" s="207" t="s">
        <v>91</v>
      </c>
      <c r="B101" s="271" t="s">
        <v>92</v>
      </c>
      <c r="C101" s="210">
        <v>323</v>
      </c>
      <c r="D101" s="210">
        <f>SUM(D90:D100)</f>
        <v>325</v>
      </c>
      <c r="E101" s="210">
        <f t="shared" ref="E101:F101" si="21">SUM(E90:E100)</f>
        <v>55</v>
      </c>
      <c r="F101" s="210">
        <f t="shared" si="21"/>
        <v>55</v>
      </c>
      <c r="G101" s="210">
        <v>1354</v>
      </c>
      <c r="H101" s="210">
        <f t="shared" ref="H101:J101" si="22">SUM(H90:H100)</f>
        <v>1354</v>
      </c>
      <c r="I101" s="210">
        <f t="shared" si="22"/>
        <v>289</v>
      </c>
      <c r="J101" s="210">
        <f t="shared" si="22"/>
        <v>289</v>
      </c>
      <c r="K101" s="210">
        <v>66</v>
      </c>
      <c r="L101" s="210">
        <f t="shared" ref="L101:N101" si="23">SUM(L90:L100)</f>
        <v>66</v>
      </c>
      <c r="M101" s="210">
        <f t="shared" si="23"/>
        <v>31</v>
      </c>
      <c r="N101" s="210">
        <f t="shared" si="23"/>
        <v>26</v>
      </c>
      <c r="O101" s="210">
        <v>27</v>
      </c>
      <c r="P101" s="210">
        <f t="shared" ref="P101:Q101" si="24">SUM(P90:P100)</f>
        <v>32</v>
      </c>
      <c r="Q101" s="210">
        <f t="shared" si="24"/>
        <v>20</v>
      </c>
      <c r="R101" s="211">
        <f>SUM(R90:R100)</f>
        <v>17</v>
      </c>
    </row>
    <row r="102" spans="1:18" s="6" customFormat="1" x14ac:dyDescent="0.2">
      <c r="A102" s="256" t="s">
        <v>652</v>
      </c>
      <c r="B102" s="208"/>
      <c r="C102" s="545"/>
      <c r="D102" s="546"/>
      <c r="E102" s="546"/>
      <c r="F102" s="546"/>
      <c r="G102" s="546"/>
      <c r="H102" s="546"/>
      <c r="I102" s="546"/>
      <c r="J102" s="546"/>
      <c r="K102" s="546"/>
      <c r="L102" s="546"/>
      <c r="M102" s="546"/>
      <c r="N102" s="546"/>
      <c r="O102" s="546"/>
      <c r="P102" s="546"/>
      <c r="Q102" s="546"/>
      <c r="R102" s="547"/>
    </row>
    <row r="103" spans="1:18" s="2" customFormat="1" x14ac:dyDescent="0.2">
      <c r="A103" s="204" t="s">
        <v>531</v>
      </c>
      <c r="B103" s="205" t="s">
        <v>530</v>
      </c>
      <c r="C103" s="310"/>
      <c r="D103" s="311"/>
      <c r="E103" s="311"/>
      <c r="F103" s="311"/>
      <c r="G103" s="311"/>
      <c r="H103" s="311"/>
      <c r="I103" s="311"/>
      <c r="J103" s="311"/>
      <c r="K103" s="311"/>
      <c r="L103" s="311"/>
      <c r="M103" s="311"/>
      <c r="N103" s="311"/>
      <c r="O103" s="311"/>
      <c r="P103" s="311"/>
      <c r="Q103" s="311"/>
      <c r="R103" s="312"/>
    </row>
    <row r="104" spans="1:18" x14ac:dyDescent="0.2">
      <c r="A104" s="97" t="s">
        <v>545</v>
      </c>
      <c r="B104" s="206" t="s">
        <v>532</v>
      </c>
      <c r="C104" s="144"/>
      <c r="D104" s="145"/>
      <c r="E104" s="145"/>
      <c r="F104" s="145"/>
      <c r="G104" s="145"/>
      <c r="H104" s="145"/>
      <c r="I104" s="145"/>
      <c r="J104" s="145"/>
      <c r="K104" s="145"/>
      <c r="L104" s="145"/>
      <c r="M104" s="145"/>
      <c r="N104" s="145"/>
      <c r="O104" s="145"/>
      <c r="P104" s="145"/>
      <c r="Q104" s="145"/>
      <c r="R104" s="146"/>
    </row>
    <row r="105" spans="1:18" x14ac:dyDescent="0.2">
      <c r="A105" s="97" t="s">
        <v>546</v>
      </c>
      <c r="B105" s="206" t="s">
        <v>533</v>
      </c>
      <c r="C105" s="144">
        <v>595</v>
      </c>
      <c r="D105" s="145">
        <v>662</v>
      </c>
      <c r="E105" s="145">
        <v>323</v>
      </c>
      <c r="F105" s="145">
        <v>254</v>
      </c>
      <c r="G105" s="145"/>
      <c r="H105" s="145"/>
      <c r="I105" s="145"/>
      <c r="J105" s="145"/>
      <c r="K105" s="145">
        <v>193</v>
      </c>
      <c r="L105" s="145">
        <v>212</v>
      </c>
      <c r="M105" s="145">
        <v>115</v>
      </c>
      <c r="N105" s="145">
        <v>106</v>
      </c>
      <c r="O105" s="145">
        <v>7</v>
      </c>
      <c r="P105" s="145">
        <v>7</v>
      </c>
      <c r="Q105" s="145">
        <v>5</v>
      </c>
      <c r="R105" s="146">
        <v>5</v>
      </c>
    </row>
    <row r="106" spans="1:18" x14ac:dyDescent="0.2">
      <c r="A106" s="97" t="s">
        <v>547</v>
      </c>
      <c r="B106" s="206" t="s">
        <v>534</v>
      </c>
      <c r="C106" s="144"/>
      <c r="D106" s="145"/>
      <c r="E106" s="145"/>
      <c r="F106" s="145"/>
      <c r="G106" s="145"/>
      <c r="H106" s="145"/>
      <c r="I106" s="145"/>
      <c r="J106" s="145"/>
      <c r="K106" s="145"/>
      <c r="L106" s="145"/>
      <c r="M106" s="145"/>
      <c r="N106" s="145"/>
      <c r="O106" s="145"/>
      <c r="P106" s="145"/>
      <c r="Q106" s="145"/>
      <c r="R106" s="146"/>
    </row>
    <row r="107" spans="1:18" x14ac:dyDescent="0.2">
      <c r="A107" s="97" t="s">
        <v>548</v>
      </c>
      <c r="B107" s="206" t="s">
        <v>535</v>
      </c>
      <c r="C107" s="144"/>
      <c r="D107" s="145"/>
      <c r="E107" s="145"/>
      <c r="F107" s="145"/>
      <c r="G107" s="145"/>
      <c r="H107" s="145"/>
      <c r="I107" s="145"/>
      <c r="J107" s="145"/>
      <c r="K107" s="145"/>
      <c r="L107" s="145"/>
      <c r="M107" s="145"/>
      <c r="N107" s="145"/>
      <c r="O107" s="145"/>
      <c r="P107" s="145"/>
      <c r="Q107" s="145"/>
      <c r="R107" s="146"/>
    </row>
    <row r="108" spans="1:18" x14ac:dyDescent="0.2">
      <c r="A108" s="97" t="s">
        <v>549</v>
      </c>
      <c r="B108" s="206" t="s">
        <v>536</v>
      </c>
      <c r="C108" s="144"/>
      <c r="D108" s="145"/>
      <c r="E108" s="145"/>
      <c r="F108" s="145"/>
      <c r="G108" s="145"/>
      <c r="H108" s="145"/>
      <c r="I108" s="145"/>
      <c r="J108" s="145"/>
      <c r="K108" s="145"/>
      <c r="L108" s="145"/>
      <c r="M108" s="145"/>
      <c r="N108" s="145"/>
      <c r="O108" s="145"/>
      <c r="P108" s="145"/>
      <c r="Q108" s="145"/>
      <c r="R108" s="146"/>
    </row>
    <row r="109" spans="1:18" x14ac:dyDescent="0.2">
      <c r="A109" s="97" t="s">
        <v>550</v>
      </c>
      <c r="B109" s="206" t="s">
        <v>537</v>
      </c>
      <c r="C109" s="144">
        <v>1699</v>
      </c>
      <c r="D109" s="145">
        <v>2110</v>
      </c>
      <c r="E109" s="145">
        <v>995</v>
      </c>
      <c r="F109" s="145">
        <v>766</v>
      </c>
      <c r="G109" s="145"/>
      <c r="H109" s="145"/>
      <c r="I109" s="145"/>
      <c r="J109" s="145"/>
      <c r="K109" s="145">
        <v>728</v>
      </c>
      <c r="L109" s="145">
        <v>801</v>
      </c>
      <c r="M109" s="145">
        <v>287</v>
      </c>
      <c r="N109" s="145">
        <v>249</v>
      </c>
      <c r="O109" s="145">
        <v>74</v>
      </c>
      <c r="P109" s="145">
        <v>76</v>
      </c>
      <c r="Q109" s="145">
        <v>61</v>
      </c>
      <c r="R109" s="146">
        <v>56</v>
      </c>
    </row>
    <row r="110" spans="1:18" x14ac:dyDescent="0.2">
      <c r="A110" s="97" t="s">
        <v>544</v>
      </c>
      <c r="B110" s="206" t="s">
        <v>538</v>
      </c>
      <c r="C110" s="144">
        <v>397</v>
      </c>
      <c r="D110" s="145">
        <v>442</v>
      </c>
      <c r="E110" s="145">
        <v>244</v>
      </c>
      <c r="F110" s="145">
        <v>210</v>
      </c>
      <c r="G110" s="145"/>
      <c r="H110" s="145"/>
      <c r="I110" s="145"/>
      <c r="J110" s="145"/>
      <c r="K110" s="145">
        <v>51</v>
      </c>
      <c r="L110" s="145">
        <v>52</v>
      </c>
      <c r="M110" s="145">
        <v>23</v>
      </c>
      <c r="N110" s="145">
        <v>23</v>
      </c>
      <c r="O110" s="145">
        <v>1</v>
      </c>
      <c r="P110" s="145">
        <v>1</v>
      </c>
      <c r="Q110" s="145">
        <v>0</v>
      </c>
      <c r="R110" s="146">
        <v>0</v>
      </c>
    </row>
    <row r="111" spans="1:18" x14ac:dyDescent="0.2">
      <c r="A111" s="97" t="s">
        <v>551</v>
      </c>
      <c r="B111" s="206" t="s">
        <v>539</v>
      </c>
      <c r="C111" s="144">
        <v>23</v>
      </c>
      <c r="D111" s="145">
        <v>23</v>
      </c>
      <c r="E111" s="145">
        <v>14</v>
      </c>
      <c r="F111" s="145">
        <v>8</v>
      </c>
      <c r="G111" s="145"/>
      <c r="H111" s="145"/>
      <c r="I111" s="145"/>
      <c r="J111" s="145"/>
      <c r="K111" s="145">
        <v>9</v>
      </c>
      <c r="L111" s="145">
        <v>9</v>
      </c>
      <c r="M111" s="145">
        <v>9</v>
      </c>
      <c r="N111" s="145">
        <v>7</v>
      </c>
      <c r="O111" s="145">
        <v>3</v>
      </c>
      <c r="P111" s="145">
        <v>3</v>
      </c>
      <c r="Q111" s="145">
        <v>2</v>
      </c>
      <c r="R111" s="146">
        <v>2</v>
      </c>
    </row>
    <row r="112" spans="1:18" x14ac:dyDescent="0.2">
      <c r="A112" s="97" t="s">
        <v>552</v>
      </c>
      <c r="B112" s="206" t="s">
        <v>540</v>
      </c>
      <c r="C112" s="144"/>
      <c r="D112" s="145"/>
      <c r="E112" s="145"/>
      <c r="F112" s="145"/>
      <c r="G112" s="145"/>
      <c r="H112" s="145"/>
      <c r="I112" s="145"/>
      <c r="J112" s="145"/>
      <c r="K112" s="145"/>
      <c r="L112" s="145"/>
      <c r="M112" s="145"/>
      <c r="N112" s="145"/>
      <c r="O112" s="145"/>
      <c r="P112" s="145"/>
      <c r="Q112" s="145"/>
      <c r="R112" s="146"/>
    </row>
    <row r="113" spans="1:18" x14ac:dyDescent="0.2">
      <c r="A113" s="97" t="s">
        <v>553</v>
      </c>
      <c r="B113" s="206" t="s">
        <v>541</v>
      </c>
      <c r="C113" s="147">
        <v>87</v>
      </c>
      <c r="D113" s="148">
        <v>87</v>
      </c>
      <c r="E113" s="148">
        <v>24</v>
      </c>
      <c r="F113" s="148">
        <v>22</v>
      </c>
      <c r="G113" s="148"/>
      <c r="H113" s="148"/>
      <c r="I113" s="148"/>
      <c r="J113" s="148"/>
      <c r="K113" s="148">
        <v>16</v>
      </c>
      <c r="L113" s="148">
        <v>16</v>
      </c>
      <c r="M113" s="148">
        <v>7</v>
      </c>
      <c r="N113" s="148">
        <v>6</v>
      </c>
      <c r="O113" s="148"/>
      <c r="P113" s="148"/>
      <c r="Q113" s="148"/>
      <c r="R113" s="149"/>
    </row>
    <row r="114" spans="1:18" x14ac:dyDescent="0.2">
      <c r="A114" s="97" t="s">
        <v>543</v>
      </c>
      <c r="B114" s="206" t="s">
        <v>542</v>
      </c>
      <c r="C114" s="147"/>
      <c r="D114" s="148"/>
      <c r="E114" s="148"/>
      <c r="F114" s="148"/>
      <c r="G114" s="148"/>
      <c r="H114" s="148"/>
      <c r="I114" s="148"/>
      <c r="J114" s="148"/>
      <c r="K114" s="148"/>
      <c r="L114" s="148"/>
      <c r="M114" s="148"/>
      <c r="N114" s="148"/>
      <c r="O114" s="148"/>
      <c r="P114" s="148"/>
      <c r="Q114" s="148"/>
      <c r="R114" s="149"/>
    </row>
    <row r="115" spans="1:18" x14ac:dyDescent="0.2">
      <c r="A115" s="207" t="s">
        <v>91</v>
      </c>
      <c r="B115" s="271" t="s">
        <v>92</v>
      </c>
      <c r="C115" s="210">
        <v>2634</v>
      </c>
      <c r="D115" s="210">
        <f>SUM(D104:D114)</f>
        <v>3324</v>
      </c>
      <c r="E115" s="210">
        <f t="shared" ref="E115:F115" si="25">SUM(E104:E114)</f>
        <v>1600</v>
      </c>
      <c r="F115" s="210">
        <f t="shared" si="25"/>
        <v>1260</v>
      </c>
      <c r="G115" s="210">
        <v>0</v>
      </c>
      <c r="H115" s="210">
        <f t="shared" ref="H115:J115" si="26">SUM(H104:H114)</f>
        <v>0</v>
      </c>
      <c r="I115" s="210">
        <f t="shared" si="26"/>
        <v>0</v>
      </c>
      <c r="J115" s="210">
        <f t="shared" si="26"/>
        <v>0</v>
      </c>
      <c r="K115" s="210">
        <v>946</v>
      </c>
      <c r="L115" s="210">
        <f t="shared" ref="L115:N115" si="27">SUM(L104:L114)</f>
        <v>1090</v>
      </c>
      <c r="M115" s="210">
        <f t="shared" si="27"/>
        <v>441</v>
      </c>
      <c r="N115" s="210">
        <f t="shared" si="27"/>
        <v>391</v>
      </c>
      <c r="O115" s="210">
        <v>84</v>
      </c>
      <c r="P115" s="210">
        <f t="shared" ref="P115:Q115" si="28">SUM(P104:P114)</f>
        <v>87</v>
      </c>
      <c r="Q115" s="210">
        <f t="shared" si="28"/>
        <v>68</v>
      </c>
      <c r="R115" s="211">
        <f>SUM(R104:R114)</f>
        <v>63</v>
      </c>
    </row>
    <row r="116" spans="1:18" x14ac:dyDescent="0.2">
      <c r="A116" s="99" t="s">
        <v>640</v>
      </c>
      <c r="B116" s="548" t="s">
        <v>658</v>
      </c>
      <c r="C116" s="549"/>
      <c r="D116" s="549"/>
      <c r="E116" s="549"/>
      <c r="F116" s="549"/>
      <c r="G116" s="549"/>
      <c r="H116" s="549"/>
      <c r="I116" s="549"/>
      <c r="J116" s="549"/>
      <c r="K116" s="549"/>
      <c r="L116" s="549"/>
      <c r="M116" s="549"/>
      <c r="N116" s="549"/>
      <c r="O116" s="549"/>
      <c r="P116" s="549"/>
      <c r="Q116" s="549"/>
      <c r="R116" s="550"/>
    </row>
    <row r="117" spans="1:18" x14ac:dyDescent="0.2">
      <c r="A117" s="204" t="s">
        <v>531</v>
      </c>
      <c r="B117" s="205" t="s">
        <v>530</v>
      </c>
      <c r="C117" s="310"/>
      <c r="D117" s="311"/>
      <c r="E117" s="311"/>
      <c r="F117" s="311"/>
      <c r="G117" s="311"/>
      <c r="H117" s="311"/>
      <c r="I117" s="311"/>
      <c r="J117" s="311"/>
      <c r="K117" s="311"/>
      <c r="L117" s="311"/>
      <c r="M117" s="311"/>
      <c r="N117" s="311"/>
      <c r="O117" s="311"/>
      <c r="P117" s="311"/>
      <c r="Q117" s="311"/>
      <c r="R117" s="312"/>
    </row>
    <row r="118" spans="1:18" x14ac:dyDescent="0.2">
      <c r="A118" s="97" t="s">
        <v>545</v>
      </c>
      <c r="B118" s="206" t="s">
        <v>532</v>
      </c>
      <c r="C118" s="144"/>
      <c r="D118" s="144"/>
      <c r="E118" s="144"/>
      <c r="F118" s="144"/>
      <c r="G118" s="144"/>
      <c r="H118" s="144"/>
      <c r="I118" s="144"/>
      <c r="J118" s="144"/>
      <c r="K118" s="144"/>
      <c r="L118" s="144"/>
      <c r="M118" s="144"/>
      <c r="N118" s="144"/>
      <c r="O118" s="144"/>
      <c r="P118" s="144"/>
      <c r="Q118" s="144"/>
      <c r="R118" s="313"/>
    </row>
    <row r="119" spans="1:18" x14ac:dyDescent="0.2">
      <c r="A119" s="97" t="s">
        <v>546</v>
      </c>
      <c r="B119" s="206" t="s">
        <v>533</v>
      </c>
      <c r="C119" s="144">
        <v>4925</v>
      </c>
      <c r="D119" s="144">
        <v>6514</v>
      </c>
      <c r="E119" s="144">
        <v>2175</v>
      </c>
      <c r="F119" s="144">
        <v>1646</v>
      </c>
      <c r="G119" s="144">
        <v>763</v>
      </c>
      <c r="H119" s="144">
        <v>871</v>
      </c>
      <c r="I119" s="144">
        <v>258</v>
      </c>
      <c r="J119" s="144">
        <v>205</v>
      </c>
      <c r="K119" s="144">
        <v>1718</v>
      </c>
      <c r="L119" s="144">
        <v>1983</v>
      </c>
      <c r="M119" s="144">
        <v>1025</v>
      </c>
      <c r="N119" s="144">
        <v>886</v>
      </c>
      <c r="O119" s="144">
        <v>74</v>
      </c>
      <c r="P119" s="144">
        <v>77</v>
      </c>
      <c r="Q119" s="144">
        <v>50</v>
      </c>
      <c r="R119" s="313">
        <v>46</v>
      </c>
    </row>
    <row r="120" spans="1:18" x14ac:dyDescent="0.2">
      <c r="A120" s="97" t="s">
        <v>547</v>
      </c>
      <c r="B120" s="206" t="s">
        <v>534</v>
      </c>
      <c r="C120" s="144">
        <v>2377</v>
      </c>
      <c r="D120" s="144">
        <v>2970</v>
      </c>
      <c r="E120" s="144">
        <v>1295</v>
      </c>
      <c r="F120" s="144">
        <v>1010</v>
      </c>
      <c r="G120" s="144">
        <v>13</v>
      </c>
      <c r="H120" s="144">
        <v>13</v>
      </c>
      <c r="I120" s="144">
        <v>10</v>
      </c>
      <c r="J120" s="144">
        <v>8</v>
      </c>
      <c r="K120" s="144">
        <v>571</v>
      </c>
      <c r="L120" s="144">
        <v>637</v>
      </c>
      <c r="M120" s="144">
        <v>345</v>
      </c>
      <c r="N120" s="144">
        <v>310</v>
      </c>
      <c r="O120" s="144">
        <v>92</v>
      </c>
      <c r="P120" s="144">
        <v>97</v>
      </c>
      <c r="Q120" s="144">
        <v>61</v>
      </c>
      <c r="R120" s="313">
        <v>61</v>
      </c>
    </row>
    <row r="121" spans="1:18" x14ac:dyDescent="0.2">
      <c r="A121" s="97" t="s">
        <v>548</v>
      </c>
      <c r="B121" s="206" t="s">
        <v>535</v>
      </c>
      <c r="C121" s="144">
        <v>2717</v>
      </c>
      <c r="D121" s="144">
        <v>2998</v>
      </c>
      <c r="E121" s="144">
        <v>504</v>
      </c>
      <c r="F121" s="144">
        <v>410</v>
      </c>
      <c r="G121" s="144"/>
      <c r="H121" s="144"/>
      <c r="I121" s="144"/>
      <c r="J121" s="144"/>
      <c r="K121" s="144">
        <v>501</v>
      </c>
      <c r="L121" s="144">
        <v>618</v>
      </c>
      <c r="M121" s="144">
        <v>239</v>
      </c>
      <c r="N121" s="144">
        <v>187</v>
      </c>
      <c r="O121" s="144">
        <v>49</v>
      </c>
      <c r="P121" s="144">
        <v>52</v>
      </c>
      <c r="Q121" s="144">
        <v>28</v>
      </c>
      <c r="R121" s="313">
        <v>28</v>
      </c>
    </row>
    <row r="122" spans="1:18" x14ac:dyDescent="0.2">
      <c r="A122" s="97" t="s">
        <v>549</v>
      </c>
      <c r="B122" s="206" t="s">
        <v>536</v>
      </c>
      <c r="C122" s="144">
        <v>608</v>
      </c>
      <c r="D122" s="144">
        <v>627</v>
      </c>
      <c r="E122" s="144">
        <v>130</v>
      </c>
      <c r="F122" s="144">
        <v>115</v>
      </c>
      <c r="G122" s="144">
        <v>1354</v>
      </c>
      <c r="H122" s="144">
        <v>1354</v>
      </c>
      <c r="I122" s="144">
        <v>289</v>
      </c>
      <c r="J122" s="144">
        <v>289</v>
      </c>
      <c r="K122" s="144">
        <v>20</v>
      </c>
      <c r="L122" s="144">
        <v>20</v>
      </c>
      <c r="M122" s="144">
        <v>6</v>
      </c>
      <c r="N122" s="144">
        <v>6</v>
      </c>
      <c r="O122" s="144">
        <v>27</v>
      </c>
      <c r="P122" s="144">
        <v>32</v>
      </c>
      <c r="Q122" s="144">
        <v>20</v>
      </c>
      <c r="R122" s="313">
        <v>17</v>
      </c>
    </row>
    <row r="123" spans="1:18" x14ac:dyDescent="0.2">
      <c r="A123" s="97" t="s">
        <v>550</v>
      </c>
      <c r="B123" s="206" t="s">
        <v>537</v>
      </c>
      <c r="C123" s="144">
        <v>1699</v>
      </c>
      <c r="D123" s="144">
        <v>2110</v>
      </c>
      <c r="E123" s="144">
        <v>995</v>
      </c>
      <c r="F123" s="144">
        <v>766</v>
      </c>
      <c r="G123" s="144"/>
      <c r="H123" s="144"/>
      <c r="I123" s="144"/>
      <c r="J123" s="144"/>
      <c r="K123" s="144">
        <v>728</v>
      </c>
      <c r="L123" s="144">
        <v>801</v>
      </c>
      <c r="M123" s="144">
        <v>287</v>
      </c>
      <c r="N123" s="144">
        <v>249</v>
      </c>
      <c r="O123" s="144">
        <v>79</v>
      </c>
      <c r="P123" s="144">
        <v>81</v>
      </c>
      <c r="Q123" s="144">
        <v>65</v>
      </c>
      <c r="R123" s="313">
        <v>59</v>
      </c>
    </row>
    <row r="124" spans="1:18" x14ac:dyDescent="0.2">
      <c r="A124" s="97" t="s">
        <v>544</v>
      </c>
      <c r="B124" s="206" t="s">
        <v>538</v>
      </c>
      <c r="C124" s="144">
        <v>397</v>
      </c>
      <c r="D124" s="144">
        <v>442</v>
      </c>
      <c r="E124" s="144">
        <v>244</v>
      </c>
      <c r="F124" s="144">
        <v>210</v>
      </c>
      <c r="G124" s="144"/>
      <c r="H124" s="144"/>
      <c r="I124" s="144"/>
      <c r="J124" s="144"/>
      <c r="K124" s="144">
        <v>51</v>
      </c>
      <c r="L124" s="144">
        <v>52</v>
      </c>
      <c r="M124" s="144">
        <v>23</v>
      </c>
      <c r="N124" s="144">
        <v>23</v>
      </c>
      <c r="O124" s="144">
        <v>1</v>
      </c>
      <c r="P124" s="144">
        <v>1</v>
      </c>
      <c r="Q124" s="144">
        <v>0</v>
      </c>
      <c r="R124" s="313">
        <v>0</v>
      </c>
    </row>
    <row r="125" spans="1:18" x14ac:dyDescent="0.2">
      <c r="A125" s="97" t="s">
        <v>551</v>
      </c>
      <c r="B125" s="206" t="s">
        <v>539</v>
      </c>
      <c r="C125" s="144">
        <v>23</v>
      </c>
      <c r="D125" s="144">
        <v>23</v>
      </c>
      <c r="E125" s="144">
        <v>14</v>
      </c>
      <c r="F125" s="144">
        <v>8</v>
      </c>
      <c r="G125" s="144"/>
      <c r="H125" s="144"/>
      <c r="I125" s="144"/>
      <c r="J125" s="144"/>
      <c r="K125" s="144">
        <v>9</v>
      </c>
      <c r="L125" s="144">
        <v>9</v>
      </c>
      <c r="M125" s="144">
        <v>9</v>
      </c>
      <c r="N125" s="144">
        <v>7</v>
      </c>
      <c r="O125" s="144">
        <v>3</v>
      </c>
      <c r="P125" s="144">
        <v>3</v>
      </c>
      <c r="Q125" s="144">
        <v>2</v>
      </c>
      <c r="R125" s="313">
        <v>2</v>
      </c>
    </row>
    <row r="126" spans="1:18" x14ac:dyDescent="0.2">
      <c r="A126" s="97" t="s">
        <v>552</v>
      </c>
      <c r="B126" s="206" t="s">
        <v>540</v>
      </c>
      <c r="C126" s="144"/>
      <c r="D126" s="144"/>
      <c r="E126" s="144"/>
      <c r="F126" s="144"/>
      <c r="G126" s="144"/>
      <c r="H126" s="144"/>
      <c r="I126" s="144"/>
      <c r="J126" s="144"/>
      <c r="K126" s="144"/>
      <c r="L126" s="144"/>
      <c r="M126" s="144"/>
      <c r="N126" s="144"/>
      <c r="O126" s="144"/>
      <c r="P126" s="144"/>
      <c r="Q126" s="144"/>
      <c r="R126" s="313"/>
    </row>
    <row r="127" spans="1:18" x14ac:dyDescent="0.2">
      <c r="A127" s="97" t="s">
        <v>553</v>
      </c>
      <c r="B127" s="206" t="s">
        <v>541</v>
      </c>
      <c r="C127" s="144">
        <v>2975</v>
      </c>
      <c r="D127" s="144">
        <v>3751</v>
      </c>
      <c r="E127" s="144">
        <v>1087</v>
      </c>
      <c r="F127" s="144">
        <v>801</v>
      </c>
      <c r="G127" s="144">
        <v>3745</v>
      </c>
      <c r="H127" s="144">
        <v>4554</v>
      </c>
      <c r="I127" s="144">
        <v>713</v>
      </c>
      <c r="J127" s="144">
        <v>458</v>
      </c>
      <c r="K127" s="144">
        <v>1279</v>
      </c>
      <c r="L127" s="144">
        <v>1559</v>
      </c>
      <c r="M127" s="144">
        <v>548</v>
      </c>
      <c r="N127" s="144">
        <v>408</v>
      </c>
      <c r="O127" s="144">
        <v>133</v>
      </c>
      <c r="P127" s="144">
        <v>136</v>
      </c>
      <c r="Q127" s="144">
        <v>118</v>
      </c>
      <c r="R127" s="313">
        <v>115</v>
      </c>
    </row>
    <row r="128" spans="1:18" x14ac:dyDescent="0.2">
      <c r="A128" s="97" t="s">
        <v>543</v>
      </c>
      <c r="B128" s="206" t="s">
        <v>542</v>
      </c>
      <c r="C128" s="144">
        <v>70</v>
      </c>
      <c r="D128" s="144">
        <v>70</v>
      </c>
      <c r="E128" s="144">
        <v>13</v>
      </c>
      <c r="F128" s="144">
        <v>12</v>
      </c>
      <c r="G128" s="144"/>
      <c r="H128" s="144"/>
      <c r="I128" s="144"/>
      <c r="J128" s="144"/>
      <c r="K128" s="144">
        <v>147</v>
      </c>
      <c r="L128" s="144">
        <v>156</v>
      </c>
      <c r="M128" s="144">
        <v>90</v>
      </c>
      <c r="N128" s="144">
        <v>77</v>
      </c>
      <c r="O128" s="144">
        <v>15</v>
      </c>
      <c r="P128" s="144">
        <v>15</v>
      </c>
      <c r="Q128" s="144">
        <v>12</v>
      </c>
      <c r="R128" s="313">
        <v>12</v>
      </c>
    </row>
    <row r="129" spans="1:18" ht="13.5" thickBot="1" x14ac:dyDescent="0.25">
      <c r="A129" s="98" t="s">
        <v>105</v>
      </c>
      <c r="B129" s="314" t="s">
        <v>92</v>
      </c>
      <c r="C129" s="159">
        <v>13453</v>
      </c>
      <c r="D129" s="159">
        <f>SUM(D118:D128)</f>
        <v>19505</v>
      </c>
      <c r="E129" s="159">
        <f t="shared" ref="E129:F129" si="29">SUM(E118:E128)</f>
        <v>6457</v>
      </c>
      <c r="F129" s="159">
        <f t="shared" si="29"/>
        <v>4978</v>
      </c>
      <c r="G129" s="159">
        <v>5782</v>
      </c>
      <c r="H129" s="159">
        <f t="shared" ref="H129:J129" si="30">SUM(H118:H128)</f>
        <v>6792</v>
      </c>
      <c r="I129" s="159">
        <f t="shared" si="30"/>
        <v>1270</v>
      </c>
      <c r="J129" s="159">
        <f t="shared" si="30"/>
        <v>960</v>
      </c>
      <c r="K129" s="159">
        <v>4730</v>
      </c>
      <c r="L129" s="159">
        <f t="shared" ref="L129:N129" si="31">SUM(L118:L128)</f>
        <v>5835</v>
      </c>
      <c r="M129" s="159">
        <f t="shared" si="31"/>
        <v>2572</v>
      </c>
      <c r="N129" s="159">
        <f t="shared" si="31"/>
        <v>2153</v>
      </c>
      <c r="O129" s="159">
        <v>463</v>
      </c>
      <c r="P129" s="159">
        <f t="shared" ref="P129:Q129" si="32">SUM(P118:P128)</f>
        <v>494</v>
      </c>
      <c r="Q129" s="159">
        <f t="shared" si="32"/>
        <v>356</v>
      </c>
      <c r="R129" s="150">
        <f>SUM(R118:R128)</f>
        <v>340</v>
      </c>
    </row>
    <row r="131" spans="1:18" x14ac:dyDescent="0.2">
      <c r="A131" s="1" t="s">
        <v>140</v>
      </c>
    </row>
    <row r="132" spans="1:18" x14ac:dyDescent="0.2">
      <c r="A132" s="2" t="s">
        <v>5</v>
      </c>
      <c r="C132" s="1"/>
    </row>
    <row r="133" spans="1:18" x14ac:dyDescent="0.2">
      <c r="A133" s="1" t="s">
        <v>6</v>
      </c>
    </row>
    <row r="135" spans="1:18" x14ac:dyDescent="0.2">
      <c r="C135" s="315"/>
      <c r="D135" s="315"/>
      <c r="E135" s="315"/>
      <c r="F135" s="315"/>
      <c r="G135" s="315"/>
      <c r="H135" s="315"/>
      <c r="I135" s="315"/>
      <c r="J135" s="315"/>
      <c r="K135" s="315"/>
      <c r="L135" s="315"/>
      <c r="M135" s="315"/>
      <c r="N135" s="315"/>
      <c r="O135" s="315"/>
      <c r="P135" s="315"/>
      <c r="Q135" s="315"/>
      <c r="R135" s="315"/>
    </row>
  </sheetData>
  <mergeCells count="15">
    <mergeCell ref="C88:R88"/>
    <mergeCell ref="C102:R102"/>
    <mergeCell ref="B116:R116"/>
    <mergeCell ref="C4:R4"/>
    <mergeCell ref="C18:R18"/>
    <mergeCell ref="C32:R32"/>
    <mergeCell ref="C46:R46"/>
    <mergeCell ref="C60:R60"/>
    <mergeCell ref="C74:R74"/>
    <mergeCell ref="A1:R1"/>
    <mergeCell ref="A2:B3"/>
    <mergeCell ref="C2:F2"/>
    <mergeCell ref="G2:J2"/>
    <mergeCell ref="K2:N2"/>
    <mergeCell ref="O2:R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33"/>
  <sheetViews>
    <sheetView zoomScaleNormal="100"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8" max="16384" width="9.140625" style="1"/>
  </cols>
  <sheetData>
    <row r="1" spans="1:18" ht="28.5" customHeight="1" thickBot="1" x14ac:dyDescent="0.3">
      <c r="A1" s="557" t="s">
        <v>501</v>
      </c>
      <c r="B1" s="558"/>
      <c r="C1" s="558"/>
      <c r="D1" s="558"/>
      <c r="E1" s="558"/>
      <c r="F1" s="558"/>
      <c r="G1" s="558"/>
      <c r="H1" s="558"/>
      <c r="I1" s="558"/>
      <c r="J1" s="558"/>
      <c r="K1" s="558"/>
      <c r="L1" s="558"/>
      <c r="M1" s="559"/>
      <c r="N1" s="560"/>
    </row>
    <row r="2" spans="1:18" s="5" customFormat="1" ht="16.5" customHeight="1" x14ac:dyDescent="0.2">
      <c r="A2" s="561" t="s">
        <v>640</v>
      </c>
      <c r="B2" s="563" t="s">
        <v>15</v>
      </c>
      <c r="C2" s="564"/>
      <c r="D2" s="564"/>
      <c r="E2" s="564"/>
      <c r="F2" s="564"/>
      <c r="G2" s="564"/>
      <c r="H2" s="564"/>
      <c r="I2" s="565"/>
      <c r="J2" s="566" t="s">
        <v>569</v>
      </c>
      <c r="K2" s="567"/>
      <c r="L2" s="568"/>
      <c r="M2" s="569" t="s">
        <v>502</v>
      </c>
      <c r="N2" s="532" t="s">
        <v>83</v>
      </c>
    </row>
    <row r="3" spans="1:18" s="5" customFormat="1" ht="57.75" customHeight="1" thickBot="1" x14ac:dyDescent="0.3">
      <c r="A3" s="562"/>
      <c r="B3" s="376" t="s">
        <v>123</v>
      </c>
      <c r="C3" s="376" t="s">
        <v>16</v>
      </c>
      <c r="D3" s="376" t="s">
        <v>17</v>
      </c>
      <c r="E3" s="376" t="s">
        <v>18</v>
      </c>
      <c r="F3" s="376" t="s">
        <v>19</v>
      </c>
      <c r="G3" s="376" t="s">
        <v>20</v>
      </c>
      <c r="H3" s="376" t="s">
        <v>66</v>
      </c>
      <c r="I3" s="377" t="s">
        <v>554</v>
      </c>
      <c r="J3" s="387" t="s">
        <v>503</v>
      </c>
      <c r="K3" s="387" t="s">
        <v>705</v>
      </c>
      <c r="L3" s="387" t="s">
        <v>504</v>
      </c>
      <c r="M3" s="570"/>
      <c r="N3" s="571"/>
      <c r="P3"/>
    </row>
    <row r="4" spans="1:18" ht="15" customHeight="1" x14ac:dyDescent="0.25">
      <c r="A4" s="388" t="s">
        <v>645</v>
      </c>
      <c r="B4" s="189">
        <f t="shared" ref="B4:B13" si="0">SUM(C4:I4)</f>
        <v>50.380999999999993</v>
      </c>
      <c r="C4" s="190">
        <v>5.3840000000000003</v>
      </c>
      <c r="D4" s="190">
        <v>12.763000000000002</v>
      </c>
      <c r="E4" s="190">
        <v>28.157999999999994</v>
      </c>
      <c r="F4" s="190">
        <v>1.026</v>
      </c>
      <c r="G4" s="190">
        <v>2</v>
      </c>
      <c r="H4" s="190">
        <v>1.05</v>
      </c>
      <c r="I4" s="190"/>
      <c r="J4" s="190">
        <v>1.6419999999999999</v>
      </c>
      <c r="K4" s="190">
        <v>7.2669999999999995</v>
      </c>
      <c r="L4" s="190">
        <v>4.4980000000000002</v>
      </c>
      <c r="M4" s="191">
        <v>37.909000000000006</v>
      </c>
      <c r="N4" s="192">
        <f t="shared" ref="N4:N25" si="1">SUM(B4,J4:M4)</f>
        <v>101.697</v>
      </c>
      <c r="R4"/>
    </row>
    <row r="5" spans="1:18" ht="15" customHeight="1" thickBot="1" x14ac:dyDescent="0.3">
      <c r="A5" s="389" t="s">
        <v>706</v>
      </c>
      <c r="B5" s="390">
        <f t="shared" si="0"/>
        <v>24.469000000000005</v>
      </c>
      <c r="C5" s="391"/>
      <c r="D5" s="391">
        <v>5.3819999999999997</v>
      </c>
      <c r="E5" s="391">
        <v>15.428000000000001</v>
      </c>
      <c r="F5" s="391">
        <v>0.85899999999999999</v>
      </c>
      <c r="G5" s="391">
        <v>2</v>
      </c>
      <c r="H5" s="391">
        <v>0.8</v>
      </c>
      <c r="I5" s="391"/>
      <c r="J5" s="391">
        <v>0.193</v>
      </c>
      <c r="K5" s="391">
        <v>2.8280000000000003</v>
      </c>
      <c r="L5" s="391">
        <v>3.0220000000000002</v>
      </c>
      <c r="M5" s="392">
        <v>28.547000000000004</v>
      </c>
      <c r="N5" s="393">
        <f t="shared" si="1"/>
        <v>59.059000000000012</v>
      </c>
      <c r="R5"/>
    </row>
    <row r="6" spans="1:18" ht="15" customHeight="1" x14ac:dyDescent="0.25">
      <c r="A6" s="256" t="s">
        <v>646</v>
      </c>
      <c r="B6" s="189">
        <f t="shared" si="0"/>
        <v>272.55899999999997</v>
      </c>
      <c r="C6" s="190">
        <v>21.739000000000001</v>
      </c>
      <c r="D6" s="190">
        <v>59.237000000000009</v>
      </c>
      <c r="E6" s="190">
        <v>155.60199999999998</v>
      </c>
      <c r="F6" s="190">
        <v>11.479000000000001</v>
      </c>
      <c r="G6" s="190">
        <v>22.199000000000002</v>
      </c>
      <c r="H6" s="190">
        <v>1.3029999999999999</v>
      </c>
      <c r="I6" s="190">
        <v>1</v>
      </c>
      <c r="J6" s="190">
        <v>3.94</v>
      </c>
      <c r="K6" s="190">
        <v>12.629</v>
      </c>
      <c r="L6" s="190">
        <v>16.331999999999994</v>
      </c>
      <c r="M6" s="191">
        <v>112.709</v>
      </c>
      <c r="N6" s="192">
        <f t="shared" si="1"/>
        <v>418.16899999999998</v>
      </c>
      <c r="R6"/>
    </row>
    <row r="7" spans="1:18" ht="15" customHeight="1" thickBot="1" x14ac:dyDescent="0.3">
      <c r="A7" s="389" t="s">
        <v>706</v>
      </c>
      <c r="B7" s="390">
        <f t="shared" si="0"/>
        <v>126.32899999999998</v>
      </c>
      <c r="C7" s="391">
        <v>6.6650000000000009</v>
      </c>
      <c r="D7" s="391">
        <v>23.209000000000003</v>
      </c>
      <c r="E7" s="391">
        <v>78.207999999999998</v>
      </c>
      <c r="F7" s="391">
        <v>5.0619999999999994</v>
      </c>
      <c r="G7" s="391">
        <v>13.081999999999997</v>
      </c>
      <c r="H7" s="391">
        <v>0.10300000000000001</v>
      </c>
      <c r="I7" s="391"/>
      <c r="J7" s="391">
        <v>2.0699999999999998</v>
      </c>
      <c r="K7" s="391">
        <v>5.705000000000001</v>
      </c>
      <c r="L7" s="391">
        <v>8.2080000000000002</v>
      </c>
      <c r="M7" s="392">
        <v>82.359000000000009</v>
      </c>
      <c r="N7" s="393">
        <f t="shared" si="1"/>
        <v>224.67099999999999</v>
      </c>
      <c r="R7"/>
    </row>
    <row r="8" spans="1:18" ht="15" customHeight="1" x14ac:dyDescent="0.25">
      <c r="A8" s="388" t="s">
        <v>647</v>
      </c>
      <c r="B8" s="189">
        <f t="shared" si="0"/>
        <v>101.46600000000001</v>
      </c>
      <c r="C8" s="190">
        <v>6.3730000000000002</v>
      </c>
      <c r="D8" s="190">
        <v>9.8810000000000002</v>
      </c>
      <c r="E8" s="190">
        <v>47.919999999999995</v>
      </c>
      <c r="F8" s="190">
        <v>12.968000000000004</v>
      </c>
      <c r="G8" s="190">
        <v>1.542</v>
      </c>
      <c r="H8" s="190">
        <v>22.782000000000004</v>
      </c>
      <c r="I8" s="190"/>
      <c r="J8" s="190">
        <v>0.218</v>
      </c>
      <c r="K8" s="190">
        <v>2.1</v>
      </c>
      <c r="L8" s="190"/>
      <c r="M8" s="191">
        <v>74.035000000000025</v>
      </c>
      <c r="N8" s="192">
        <f t="shared" si="1"/>
        <v>177.81900000000002</v>
      </c>
      <c r="R8"/>
    </row>
    <row r="9" spans="1:18" ht="15" customHeight="1" thickBot="1" x14ac:dyDescent="0.3">
      <c r="A9" s="389" t="s">
        <v>706</v>
      </c>
      <c r="B9" s="390">
        <f t="shared" si="0"/>
        <v>35.400999999999996</v>
      </c>
      <c r="C9" s="391"/>
      <c r="D9" s="391">
        <v>4.7969999999999997</v>
      </c>
      <c r="E9" s="391">
        <v>17.003999999999998</v>
      </c>
      <c r="F9" s="391">
        <v>3.5419999999999998</v>
      </c>
      <c r="G9" s="391">
        <v>1.542</v>
      </c>
      <c r="H9" s="391">
        <v>8.5160000000000018</v>
      </c>
      <c r="I9" s="391"/>
      <c r="J9" s="391"/>
      <c r="K9" s="391">
        <v>1</v>
      </c>
      <c r="L9" s="391"/>
      <c r="M9" s="392">
        <v>49.312000000000012</v>
      </c>
      <c r="N9" s="393">
        <f t="shared" si="1"/>
        <v>85.713000000000008</v>
      </c>
      <c r="R9"/>
    </row>
    <row r="10" spans="1:18" ht="15" customHeight="1" x14ac:dyDescent="0.25">
      <c r="A10" s="256" t="s">
        <v>648</v>
      </c>
      <c r="B10" s="394">
        <f t="shared" si="0"/>
        <v>60.336999999999996</v>
      </c>
      <c r="C10" s="395">
        <v>2.6950000000000003</v>
      </c>
      <c r="D10" s="395">
        <v>8.1140000000000008</v>
      </c>
      <c r="E10" s="395">
        <v>34.730999999999987</v>
      </c>
      <c r="F10" s="395">
        <v>10.792</v>
      </c>
      <c r="G10" s="395">
        <v>4.0050000000000008</v>
      </c>
      <c r="H10" s="395"/>
      <c r="I10" s="190"/>
      <c r="J10" s="190"/>
      <c r="K10" s="190">
        <v>1.2010000000000001</v>
      </c>
      <c r="L10" s="190"/>
      <c r="M10" s="191">
        <v>21.822999999999997</v>
      </c>
      <c r="N10" s="192">
        <f t="shared" si="1"/>
        <v>83.36099999999999</v>
      </c>
      <c r="R10"/>
    </row>
    <row r="11" spans="1:18" ht="15" customHeight="1" thickBot="1" x14ac:dyDescent="0.3">
      <c r="A11" s="389" t="s">
        <v>706</v>
      </c>
      <c r="B11" s="390">
        <f t="shared" si="0"/>
        <v>40.259</v>
      </c>
      <c r="C11" s="391"/>
      <c r="D11" s="391">
        <v>4.6539999999999999</v>
      </c>
      <c r="E11" s="391">
        <v>26.099000000000004</v>
      </c>
      <c r="F11" s="391">
        <v>7.0329999999999995</v>
      </c>
      <c r="G11" s="391">
        <v>2.4730000000000003</v>
      </c>
      <c r="H11" s="391"/>
      <c r="I11" s="391"/>
      <c r="J11" s="391"/>
      <c r="K11" s="391">
        <v>0.40100000000000002</v>
      </c>
      <c r="L11" s="391"/>
      <c r="M11" s="392">
        <v>21.137999999999998</v>
      </c>
      <c r="N11" s="393">
        <f t="shared" si="1"/>
        <v>61.798000000000002</v>
      </c>
      <c r="R11"/>
    </row>
    <row r="12" spans="1:18" ht="15" customHeight="1" x14ac:dyDescent="0.25">
      <c r="A12" s="256" t="s">
        <v>649</v>
      </c>
      <c r="B12" s="394">
        <f t="shared" si="0"/>
        <v>284.54899999999981</v>
      </c>
      <c r="C12" s="186">
        <v>38.21</v>
      </c>
      <c r="D12" s="186">
        <v>46.007000000000026</v>
      </c>
      <c r="E12" s="186">
        <v>136.49099999999973</v>
      </c>
      <c r="F12" s="186">
        <v>48.539000000000044</v>
      </c>
      <c r="G12" s="186"/>
      <c r="H12" s="186">
        <v>15.302</v>
      </c>
      <c r="I12" s="186"/>
      <c r="J12" s="186">
        <v>6.5120000000000005</v>
      </c>
      <c r="K12" s="186">
        <v>57.345999999999975</v>
      </c>
      <c r="L12" s="186">
        <v>3.3460000000000005</v>
      </c>
      <c r="M12" s="187">
        <v>194.76599999999999</v>
      </c>
      <c r="N12" s="188">
        <f t="shared" si="1"/>
        <v>546.51899999999978</v>
      </c>
      <c r="O12" s="1"/>
      <c r="R12"/>
    </row>
    <row r="13" spans="1:18" ht="15" customHeight="1" thickBot="1" x14ac:dyDescent="0.3">
      <c r="A13" s="389" t="s">
        <v>706</v>
      </c>
      <c r="B13" s="390">
        <f t="shared" si="0"/>
        <v>128.49100000000001</v>
      </c>
      <c r="C13" s="396">
        <v>4.0680000000000005</v>
      </c>
      <c r="D13" s="396">
        <v>14.815999999999995</v>
      </c>
      <c r="E13" s="396">
        <v>75.592000000000027</v>
      </c>
      <c r="F13" s="396">
        <v>23.510999999999981</v>
      </c>
      <c r="G13" s="396"/>
      <c r="H13" s="396">
        <v>10.503999999999996</v>
      </c>
      <c r="I13" s="397"/>
      <c r="J13" s="397">
        <v>3.5790000000000002</v>
      </c>
      <c r="K13" s="397">
        <v>39.760999999999996</v>
      </c>
      <c r="L13" s="397">
        <v>3.0390000000000001</v>
      </c>
      <c r="M13" s="398">
        <v>144.61099999999999</v>
      </c>
      <c r="N13" s="399">
        <f t="shared" si="1"/>
        <v>319.48099999999999</v>
      </c>
      <c r="O13" s="1"/>
      <c r="R13"/>
    </row>
    <row r="14" spans="1:18" ht="15" customHeight="1" x14ac:dyDescent="0.25">
      <c r="A14" s="256" t="s">
        <v>650</v>
      </c>
      <c r="B14" s="189">
        <f>SUM(C14:I14)</f>
        <v>179.16600000000003</v>
      </c>
      <c r="C14" s="190">
        <v>10.590999999999999</v>
      </c>
      <c r="D14" s="190">
        <v>44.582000000000001</v>
      </c>
      <c r="E14" s="190">
        <v>103.98200000000004</v>
      </c>
      <c r="F14" s="190">
        <v>11.663</v>
      </c>
      <c r="G14" s="190">
        <v>7.7480000000000002</v>
      </c>
      <c r="H14" s="190">
        <v>0.60000000000000009</v>
      </c>
      <c r="I14" s="190"/>
      <c r="J14" s="190">
        <v>0.26100000000000001</v>
      </c>
      <c r="K14" s="190">
        <v>1.534</v>
      </c>
      <c r="L14" s="190">
        <v>1.292</v>
      </c>
      <c r="M14" s="191">
        <v>84.040999999999968</v>
      </c>
      <c r="N14" s="192">
        <f>SUM(B14,J14:M14)</f>
        <v>266.29399999999998</v>
      </c>
      <c r="R14"/>
    </row>
    <row r="15" spans="1:18" ht="15" customHeight="1" thickBot="1" x14ac:dyDescent="0.3">
      <c r="A15" s="389" t="s">
        <v>706</v>
      </c>
      <c r="B15" s="390">
        <f>SUM(C15:I15)</f>
        <v>100.90700000000001</v>
      </c>
      <c r="C15" s="391">
        <v>3.4849999999999999</v>
      </c>
      <c r="D15" s="391">
        <v>21.391999999999999</v>
      </c>
      <c r="E15" s="391">
        <v>65.502000000000024</v>
      </c>
      <c r="F15" s="391">
        <v>6.2700000000000005</v>
      </c>
      <c r="G15" s="391">
        <v>3.9580000000000006</v>
      </c>
      <c r="H15" s="391">
        <v>0.30000000000000004</v>
      </c>
      <c r="I15" s="391"/>
      <c r="J15" s="391">
        <v>0.128</v>
      </c>
      <c r="K15" s="391">
        <v>0.93</v>
      </c>
      <c r="L15" s="391">
        <v>1.1240000000000001</v>
      </c>
      <c r="M15" s="392">
        <v>65.264999999999972</v>
      </c>
      <c r="N15" s="393">
        <f>SUM(B15,J15:M15)</f>
        <v>168.35399999999998</v>
      </c>
      <c r="R15"/>
    </row>
    <row r="16" spans="1:18" ht="15" customHeight="1" x14ac:dyDescent="0.25">
      <c r="A16" s="388" t="s">
        <v>651</v>
      </c>
      <c r="B16" s="189">
        <f t="shared" ref="B16:B21" si="2">SUM(C16:I16)</f>
        <v>78.683000000000007</v>
      </c>
      <c r="C16" s="190">
        <v>3.3419999999999996</v>
      </c>
      <c r="D16" s="190">
        <v>20.630999999999997</v>
      </c>
      <c r="E16" s="190">
        <v>46.210999999999999</v>
      </c>
      <c r="F16" s="190">
        <v>8.3130000000000006</v>
      </c>
      <c r="G16" s="190"/>
      <c r="H16" s="190">
        <v>0.186</v>
      </c>
      <c r="I16" s="190"/>
      <c r="J16" s="190">
        <v>0.1</v>
      </c>
      <c r="K16" s="190">
        <v>0.45</v>
      </c>
      <c r="L16" s="190"/>
      <c r="M16" s="191">
        <v>34.967000000000006</v>
      </c>
      <c r="N16" s="192">
        <f t="shared" si="1"/>
        <v>114.20000000000002</v>
      </c>
      <c r="R16"/>
    </row>
    <row r="17" spans="1:18" ht="15" customHeight="1" thickBot="1" x14ac:dyDescent="0.3">
      <c r="A17" s="389" t="s">
        <v>706</v>
      </c>
      <c r="B17" s="390">
        <f t="shared" si="2"/>
        <v>36.461999999999996</v>
      </c>
      <c r="C17" s="391">
        <v>1</v>
      </c>
      <c r="D17" s="391">
        <v>5.0920000000000005</v>
      </c>
      <c r="E17" s="391">
        <v>24.811999999999998</v>
      </c>
      <c r="F17" s="391">
        <v>5.5579999999999998</v>
      </c>
      <c r="G17" s="391"/>
      <c r="H17" s="391"/>
      <c r="I17" s="391"/>
      <c r="J17" s="391"/>
      <c r="K17" s="391"/>
      <c r="L17" s="391"/>
      <c r="M17" s="392">
        <v>30.279000000000011</v>
      </c>
      <c r="N17" s="393">
        <f t="shared" si="1"/>
        <v>66.741000000000014</v>
      </c>
      <c r="R17"/>
    </row>
    <row r="18" spans="1:18" ht="15" customHeight="1" x14ac:dyDescent="0.25">
      <c r="A18" s="388" t="s">
        <v>652</v>
      </c>
      <c r="B18" s="189">
        <f t="shared" si="2"/>
        <v>295.39400000000001</v>
      </c>
      <c r="C18" s="190">
        <v>40.66299999999999</v>
      </c>
      <c r="D18" s="190">
        <v>72.424999999999997</v>
      </c>
      <c r="E18" s="190">
        <v>111.33500000000004</v>
      </c>
      <c r="F18" s="190">
        <v>14.627000000000001</v>
      </c>
      <c r="G18" s="190">
        <v>16.231000000000002</v>
      </c>
      <c r="H18" s="190">
        <v>40.113</v>
      </c>
      <c r="I18" s="190"/>
      <c r="J18" s="190">
        <v>33.517999999999994</v>
      </c>
      <c r="K18" s="190">
        <v>110.57099999999998</v>
      </c>
      <c r="L18" s="190">
        <v>16.718999999999994</v>
      </c>
      <c r="M18" s="191">
        <v>207.62200000000007</v>
      </c>
      <c r="N18" s="192">
        <f t="shared" si="1"/>
        <v>663.82400000000007</v>
      </c>
      <c r="R18"/>
    </row>
    <row r="19" spans="1:18" ht="15" customHeight="1" thickBot="1" x14ac:dyDescent="0.3">
      <c r="A19" s="389" t="s">
        <v>706</v>
      </c>
      <c r="B19" s="390">
        <f t="shared" si="2"/>
        <v>66.003000000000014</v>
      </c>
      <c r="C19" s="391">
        <v>2.5660000000000003</v>
      </c>
      <c r="D19" s="391">
        <v>10.125999999999999</v>
      </c>
      <c r="E19" s="391">
        <v>31.097000000000001</v>
      </c>
      <c r="F19" s="391">
        <v>7.46</v>
      </c>
      <c r="G19" s="391">
        <v>6.0170000000000003</v>
      </c>
      <c r="H19" s="391">
        <v>8.7370000000000037</v>
      </c>
      <c r="I19" s="391"/>
      <c r="J19" s="391">
        <v>13.822999999999999</v>
      </c>
      <c r="K19" s="391">
        <v>47.380000000000017</v>
      </c>
      <c r="L19" s="391">
        <v>6.8770000000000016</v>
      </c>
      <c r="M19" s="392">
        <v>146.99000000000004</v>
      </c>
      <c r="N19" s="393">
        <f t="shared" si="1"/>
        <v>281.07300000000009</v>
      </c>
      <c r="R19"/>
    </row>
    <row r="20" spans="1:18" ht="15" customHeight="1" x14ac:dyDescent="0.25">
      <c r="A20" s="388" t="s">
        <v>704</v>
      </c>
      <c r="B20" s="189">
        <f t="shared" si="2"/>
        <v>25.413999999999994</v>
      </c>
      <c r="C20" s="190">
        <v>2.1240000000000001</v>
      </c>
      <c r="D20" s="190">
        <v>4.2649999999999997</v>
      </c>
      <c r="E20" s="190">
        <v>5.7700000000000005</v>
      </c>
      <c r="F20" s="190">
        <v>0.40400000000000003</v>
      </c>
      <c r="G20" s="190"/>
      <c r="H20" s="190">
        <v>12.850999999999997</v>
      </c>
      <c r="I20" s="190"/>
      <c r="J20" s="190">
        <v>7.8690000000000007</v>
      </c>
      <c r="K20" s="190">
        <v>68.130000000000024</v>
      </c>
      <c r="L20" s="191">
        <v>7.6249999999999982</v>
      </c>
      <c r="M20" s="191">
        <v>32.759000000000007</v>
      </c>
      <c r="N20" s="192">
        <f t="shared" si="1"/>
        <v>141.79700000000003</v>
      </c>
      <c r="R20"/>
    </row>
    <row r="21" spans="1:18" ht="15" customHeight="1" thickBot="1" x14ac:dyDescent="0.3">
      <c r="A21" s="389" t="s">
        <v>707</v>
      </c>
      <c r="B21" s="390">
        <f t="shared" si="2"/>
        <v>6.1929999999999996</v>
      </c>
      <c r="C21" s="397"/>
      <c r="D21" s="397">
        <v>0.20899999999999999</v>
      </c>
      <c r="E21" s="397">
        <v>1.339</v>
      </c>
      <c r="F21" s="397">
        <v>0.40400000000000003</v>
      </c>
      <c r="G21" s="397"/>
      <c r="H21" s="397">
        <v>4.2409999999999997</v>
      </c>
      <c r="I21" s="397"/>
      <c r="J21" s="397">
        <v>0.21900000000000003</v>
      </c>
      <c r="K21" s="397">
        <v>23.526999999999997</v>
      </c>
      <c r="L21" s="397">
        <v>2.0750000000000002</v>
      </c>
      <c r="M21" s="398">
        <v>18.878000000000007</v>
      </c>
      <c r="N21" s="393">
        <f t="shared" si="1"/>
        <v>50.892000000000003</v>
      </c>
      <c r="R21"/>
    </row>
    <row r="22" spans="1:18" ht="15" customHeight="1" x14ac:dyDescent="0.25">
      <c r="A22" s="256" t="s">
        <v>85</v>
      </c>
      <c r="B22" s="189">
        <f t="shared" ref="B22:B25" si="3">SUM(C22:I22)</f>
        <v>20.976000000000003</v>
      </c>
      <c r="C22" s="189">
        <v>4.2709999999999999</v>
      </c>
      <c r="D22" s="189">
        <v>7.0250000000000012</v>
      </c>
      <c r="E22" s="189">
        <v>7.253000000000001</v>
      </c>
      <c r="F22" s="189">
        <v>0.76800000000000002</v>
      </c>
      <c r="G22" s="189">
        <v>0.59899999999999998</v>
      </c>
      <c r="H22" s="189">
        <v>1.06</v>
      </c>
      <c r="I22" s="189"/>
      <c r="J22" s="189">
        <v>0.44400000000000006</v>
      </c>
      <c r="K22" s="189">
        <v>2.9269999999999996</v>
      </c>
      <c r="L22" s="189">
        <v>0.38200000000000001</v>
      </c>
      <c r="M22" s="189">
        <v>550.75400000000013</v>
      </c>
      <c r="N22" s="192">
        <f t="shared" si="1"/>
        <v>575.48300000000017</v>
      </c>
      <c r="R22"/>
    </row>
    <row r="23" spans="1:18" ht="30" customHeight="1" thickBot="1" x14ac:dyDescent="0.3">
      <c r="A23" s="231" t="s">
        <v>81</v>
      </c>
      <c r="B23" s="400">
        <f t="shared" si="3"/>
        <v>7.6259999999999994</v>
      </c>
      <c r="C23" s="401">
        <v>1.7989999999999999</v>
      </c>
      <c r="D23" s="401">
        <v>2.0529999999999995</v>
      </c>
      <c r="E23" s="401">
        <v>2.5399999999999996</v>
      </c>
      <c r="F23" s="401">
        <v>0.71899999999999997</v>
      </c>
      <c r="G23" s="401">
        <v>0.51500000000000001</v>
      </c>
      <c r="H23" s="401"/>
      <c r="I23" s="401"/>
      <c r="J23" s="401">
        <v>0.1</v>
      </c>
      <c r="K23" s="401">
        <v>0.34900000000000003</v>
      </c>
      <c r="L23" s="401">
        <v>5.8000000000000003E-2</v>
      </c>
      <c r="M23" s="401">
        <v>385.7410000000005</v>
      </c>
      <c r="N23" s="402">
        <f t="shared" si="1"/>
        <v>393.87400000000048</v>
      </c>
      <c r="R23"/>
    </row>
    <row r="24" spans="1:18" ht="15" customHeight="1" x14ac:dyDescent="0.25">
      <c r="A24" s="161" t="s">
        <v>4</v>
      </c>
      <c r="B24" s="193">
        <f>SUM(C24:I24)</f>
        <v>1368.9249999999997</v>
      </c>
      <c r="C24" s="194">
        <f>SUM(C12,C10,C6,C16,C4,C18,C20,C14,C8,C22)</f>
        <v>135.39199999999997</v>
      </c>
      <c r="D24" s="194">
        <f t="shared" ref="D24:M24" si="4">SUM(D12,D10,D6,D16,D4,D18,D20,D14,D8,D22)</f>
        <v>284.92999999999995</v>
      </c>
      <c r="E24" s="194">
        <f t="shared" si="4"/>
        <v>677.45299999999986</v>
      </c>
      <c r="F24" s="194">
        <f t="shared" si="4"/>
        <v>120.57900000000004</v>
      </c>
      <c r="G24" s="194">
        <f t="shared" si="4"/>
        <v>54.323999999999998</v>
      </c>
      <c r="H24" s="194">
        <f t="shared" si="4"/>
        <v>95.246999999999986</v>
      </c>
      <c r="I24" s="194">
        <f t="shared" si="4"/>
        <v>1</v>
      </c>
      <c r="J24" s="194">
        <f t="shared" si="4"/>
        <v>54.503999999999998</v>
      </c>
      <c r="K24" s="194">
        <f t="shared" si="4"/>
        <v>264.15499999999997</v>
      </c>
      <c r="L24" s="194">
        <f t="shared" si="4"/>
        <v>50.193999999999988</v>
      </c>
      <c r="M24" s="194">
        <f t="shared" si="4"/>
        <v>1351.3850000000002</v>
      </c>
      <c r="N24" s="195">
        <f t="shared" si="1"/>
        <v>3089.1629999999996</v>
      </c>
      <c r="R24"/>
    </row>
    <row r="25" spans="1:18" ht="15" customHeight="1" thickBot="1" x14ac:dyDescent="0.3">
      <c r="A25" s="162" t="s">
        <v>73</v>
      </c>
      <c r="B25" s="403">
        <f t="shared" si="3"/>
        <v>572.1400000000001</v>
      </c>
      <c r="C25" s="404">
        <f>SUM(C13,C11,C7,C17,C5,C19,C15,C9,C23,C21)</f>
        <v>19.583000000000002</v>
      </c>
      <c r="D25" s="404">
        <f t="shared" ref="D25:M25" si="5">SUM(D13,D11,D7,D17,D5,D19,D15,D9,D23,D21)</f>
        <v>91.72999999999999</v>
      </c>
      <c r="E25" s="404">
        <f t="shared" si="5"/>
        <v>337.62100000000009</v>
      </c>
      <c r="F25" s="404">
        <f t="shared" si="5"/>
        <v>60.417999999999992</v>
      </c>
      <c r="G25" s="404">
        <f t="shared" si="5"/>
        <v>29.587000000000003</v>
      </c>
      <c r="H25" s="404">
        <f t="shared" si="5"/>
        <v>33.201000000000001</v>
      </c>
      <c r="I25" s="404">
        <f t="shared" si="5"/>
        <v>0</v>
      </c>
      <c r="J25" s="404">
        <f t="shared" si="5"/>
        <v>20.112000000000002</v>
      </c>
      <c r="K25" s="404">
        <f t="shared" si="5"/>
        <v>121.88100000000003</v>
      </c>
      <c r="L25" s="404">
        <f t="shared" si="5"/>
        <v>24.402999999999999</v>
      </c>
      <c r="M25" s="404">
        <f t="shared" si="5"/>
        <v>973.12000000000069</v>
      </c>
      <c r="N25" s="405">
        <f t="shared" si="1"/>
        <v>1711.6560000000009</v>
      </c>
      <c r="R25"/>
    </row>
    <row r="26" spans="1:18" ht="12.75" customHeight="1" x14ac:dyDescent="0.25">
      <c r="A26" s="71"/>
      <c r="B26" s="72"/>
      <c r="C26" s="73"/>
      <c r="D26" s="73"/>
      <c r="E26" s="73"/>
      <c r="F26" s="73"/>
      <c r="G26" s="73"/>
      <c r="H26" s="73"/>
      <c r="I26" s="73"/>
      <c r="J26" s="73"/>
      <c r="K26" s="73"/>
      <c r="L26" s="73"/>
      <c r="M26" s="73"/>
      <c r="N26" s="73"/>
      <c r="O26" s="406"/>
      <c r="R26"/>
    </row>
    <row r="27" spans="1:18" ht="27" customHeight="1" x14ac:dyDescent="0.25">
      <c r="A27" s="555" t="s">
        <v>505</v>
      </c>
      <c r="B27" s="555"/>
      <c r="C27" s="555"/>
      <c r="D27" s="555"/>
      <c r="E27" s="555"/>
      <c r="F27" s="555"/>
      <c r="G27" s="555"/>
      <c r="H27" s="555"/>
      <c r="I27" s="555"/>
      <c r="J27" s="555"/>
      <c r="K27" s="555"/>
      <c r="L27" s="555"/>
      <c r="M27" s="555"/>
      <c r="N27" s="555"/>
      <c r="O27" s="406"/>
      <c r="R27"/>
    </row>
    <row r="28" spans="1:18" ht="15" customHeight="1" x14ac:dyDescent="0.25">
      <c r="A28" s="556" t="s">
        <v>506</v>
      </c>
      <c r="B28" s="556"/>
      <c r="C28" s="556"/>
      <c r="D28" s="556"/>
      <c r="E28" s="556"/>
      <c r="F28" s="556"/>
      <c r="G28" s="556"/>
      <c r="H28" s="556"/>
      <c r="I28" s="556"/>
      <c r="J28" s="556"/>
      <c r="K28" s="556"/>
      <c r="L28" s="556"/>
      <c r="M28" s="556"/>
      <c r="N28" s="556"/>
      <c r="O28" s="407"/>
      <c r="R28"/>
    </row>
    <row r="29" spans="1:18" ht="45" customHeight="1" x14ac:dyDescent="0.25">
      <c r="A29" s="555" t="s">
        <v>518</v>
      </c>
      <c r="B29" s="555"/>
      <c r="C29" s="555"/>
      <c r="D29" s="555"/>
      <c r="E29" s="555"/>
      <c r="F29" s="555"/>
      <c r="G29" s="555"/>
      <c r="H29" s="555"/>
      <c r="I29" s="555"/>
      <c r="J29" s="555"/>
      <c r="K29" s="555"/>
      <c r="L29" s="555"/>
      <c r="M29" s="555"/>
      <c r="N29" s="555"/>
      <c r="O29" s="407"/>
      <c r="R29"/>
    </row>
    <row r="30" spans="1:18" ht="30" customHeight="1" x14ac:dyDescent="0.2">
      <c r="A30" s="555" t="s">
        <v>508</v>
      </c>
      <c r="B30" s="555"/>
      <c r="C30" s="555"/>
      <c r="D30" s="555"/>
      <c r="E30" s="555"/>
      <c r="F30" s="555"/>
      <c r="G30" s="555"/>
      <c r="H30" s="555"/>
      <c r="I30" s="555"/>
      <c r="J30" s="555"/>
      <c r="K30" s="555"/>
      <c r="L30" s="555"/>
      <c r="M30" s="555"/>
      <c r="N30" s="555"/>
      <c r="O30" s="408"/>
      <c r="P30" s="408"/>
      <c r="Q30" s="408"/>
    </row>
    <row r="31" spans="1:18" ht="16.5" customHeight="1" x14ac:dyDescent="0.25">
      <c r="A31" s="555" t="s">
        <v>509</v>
      </c>
      <c r="B31" s="555"/>
      <c r="C31" s="555"/>
      <c r="D31" s="555"/>
      <c r="E31" s="555"/>
      <c r="F31" s="555"/>
      <c r="G31" s="555"/>
      <c r="H31" s="555"/>
      <c r="I31" s="555"/>
      <c r="J31" s="555"/>
      <c r="K31" s="555"/>
      <c r="L31" s="555"/>
      <c r="M31" s="555"/>
      <c r="N31" s="555"/>
    </row>
    <row r="32" spans="1:18" x14ac:dyDescent="0.25">
      <c r="A32" s="555" t="s">
        <v>510</v>
      </c>
      <c r="B32" s="555"/>
      <c r="C32" s="555"/>
      <c r="D32" s="555"/>
      <c r="E32" s="555"/>
      <c r="F32" s="555"/>
      <c r="G32" s="555"/>
      <c r="H32" s="555"/>
      <c r="I32" s="555"/>
      <c r="J32" s="555"/>
      <c r="K32" s="555"/>
      <c r="L32" s="555"/>
      <c r="M32" s="555"/>
      <c r="N32" s="555"/>
    </row>
    <row r="33" spans="1:14" customFormat="1" x14ac:dyDescent="0.25">
      <c r="A33" s="554"/>
      <c r="B33" s="554"/>
      <c r="C33" s="554"/>
      <c r="D33" s="554"/>
      <c r="E33" s="554"/>
      <c r="F33" s="554"/>
      <c r="G33" s="554"/>
      <c r="H33" s="554"/>
      <c r="I33" s="554"/>
      <c r="J33" s="554"/>
      <c r="K33" s="554"/>
      <c r="L33" s="554"/>
      <c r="M33" s="554"/>
      <c r="N33" s="554"/>
    </row>
  </sheetData>
  <mergeCells count="13">
    <mergeCell ref="A1:N1"/>
    <mergeCell ref="A2:A3"/>
    <mergeCell ref="B2:I2"/>
    <mergeCell ref="J2:L2"/>
    <mergeCell ref="M2:M3"/>
    <mergeCell ref="N2:N3"/>
    <mergeCell ref="A33:N33"/>
    <mergeCell ref="A27:N27"/>
    <mergeCell ref="A28:N28"/>
    <mergeCell ref="A29:N29"/>
    <mergeCell ref="A30:N30"/>
    <mergeCell ref="A31:N31"/>
    <mergeCell ref="A32:N3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46"/>
  <sheetViews>
    <sheetView zoomScaleNormal="100" workbookViewId="0">
      <pane xSplit="1" ySplit="1" topLeftCell="B2" activePane="bottomRight" state="frozen"/>
      <selection pane="topRight" activeCell="B1" sqref="B1"/>
      <selection pane="bottomLeft" activeCell="A2" sqref="A2"/>
      <selection pane="bottomRight"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78" t="s">
        <v>570</v>
      </c>
      <c r="B1" s="579"/>
      <c r="C1" s="579"/>
      <c r="D1" s="579"/>
      <c r="E1" s="579"/>
      <c r="F1" s="579"/>
      <c r="G1" s="579"/>
      <c r="H1" s="579"/>
      <c r="I1" s="579"/>
      <c r="J1" s="579"/>
      <c r="K1" s="579"/>
      <c r="L1" s="579"/>
      <c r="M1" s="579"/>
      <c r="N1" s="579"/>
      <c r="O1" s="579"/>
      <c r="P1" s="579"/>
      <c r="Q1" s="579"/>
      <c r="R1" s="579"/>
      <c r="S1" s="579"/>
      <c r="T1" s="579"/>
      <c r="U1" s="579"/>
      <c r="V1" s="579"/>
      <c r="W1" s="579"/>
      <c r="X1" s="579"/>
      <c r="Y1" s="580"/>
    </row>
    <row r="2" spans="1:25" s="5" customFormat="1" ht="17.25" customHeight="1" x14ac:dyDescent="0.2">
      <c r="A2" s="561" t="s">
        <v>702</v>
      </c>
      <c r="B2" s="582" t="s">
        <v>15</v>
      </c>
      <c r="C2" s="583"/>
      <c r="D2" s="583"/>
      <c r="E2" s="583"/>
      <c r="F2" s="583"/>
      <c r="G2" s="583"/>
      <c r="H2" s="583"/>
      <c r="I2" s="583"/>
      <c r="J2" s="583"/>
      <c r="K2" s="583"/>
      <c r="L2" s="583"/>
      <c r="M2" s="583"/>
      <c r="N2" s="583"/>
      <c r="O2" s="584"/>
      <c r="P2" s="563" t="s">
        <v>569</v>
      </c>
      <c r="Q2" s="564"/>
      <c r="R2" s="564"/>
      <c r="S2" s="564"/>
      <c r="T2" s="564"/>
      <c r="U2" s="564"/>
      <c r="V2" s="585" t="s">
        <v>502</v>
      </c>
      <c r="W2" s="586"/>
      <c r="X2" s="589" t="s">
        <v>4</v>
      </c>
      <c r="Y2" s="592" t="s">
        <v>124</v>
      </c>
    </row>
    <row r="3" spans="1:25" s="5" customFormat="1" ht="52.5" customHeight="1" x14ac:dyDescent="0.2">
      <c r="A3" s="581"/>
      <c r="B3" s="577" t="s">
        <v>16</v>
      </c>
      <c r="C3" s="577"/>
      <c r="D3" s="577" t="s">
        <v>17</v>
      </c>
      <c r="E3" s="577"/>
      <c r="F3" s="577" t="s">
        <v>18</v>
      </c>
      <c r="G3" s="577"/>
      <c r="H3" s="577" t="s">
        <v>19</v>
      </c>
      <c r="I3" s="577"/>
      <c r="J3" s="577" t="s">
        <v>20</v>
      </c>
      <c r="K3" s="577"/>
      <c r="L3" s="577" t="s">
        <v>53</v>
      </c>
      <c r="M3" s="577"/>
      <c r="N3" s="573" t="s">
        <v>554</v>
      </c>
      <c r="O3" s="574"/>
      <c r="P3" s="573" t="s">
        <v>503</v>
      </c>
      <c r="Q3" s="574"/>
      <c r="R3" s="573" t="s">
        <v>582</v>
      </c>
      <c r="S3" s="574"/>
      <c r="T3" s="573" t="s">
        <v>504</v>
      </c>
      <c r="U3" s="574"/>
      <c r="V3" s="587"/>
      <c r="W3" s="588"/>
      <c r="X3" s="590"/>
      <c r="Y3" s="593"/>
    </row>
    <row r="4" spans="1:25" s="5" customFormat="1" ht="13.5" customHeight="1" thickBot="1" x14ac:dyDescent="0.25">
      <c r="A4" s="562"/>
      <c r="B4" s="38" t="s">
        <v>4</v>
      </c>
      <c r="C4" s="38" t="s">
        <v>21</v>
      </c>
      <c r="D4" s="38" t="s">
        <v>4</v>
      </c>
      <c r="E4" s="38" t="s">
        <v>21</v>
      </c>
      <c r="F4" s="38" t="s">
        <v>4</v>
      </c>
      <c r="G4" s="38" t="s">
        <v>21</v>
      </c>
      <c r="H4" s="38" t="s">
        <v>4</v>
      </c>
      <c r="I4" s="38" t="s">
        <v>21</v>
      </c>
      <c r="J4" s="38" t="s">
        <v>4</v>
      </c>
      <c r="K4" s="38" t="s">
        <v>21</v>
      </c>
      <c r="L4" s="38" t="s">
        <v>4</v>
      </c>
      <c r="M4" s="38" t="s">
        <v>21</v>
      </c>
      <c r="N4" s="38" t="s">
        <v>4</v>
      </c>
      <c r="O4" s="38" t="s">
        <v>21</v>
      </c>
      <c r="P4" s="38" t="s">
        <v>4</v>
      </c>
      <c r="Q4" s="38" t="s">
        <v>21</v>
      </c>
      <c r="R4" s="38" t="s">
        <v>4</v>
      </c>
      <c r="S4" s="38" t="s">
        <v>21</v>
      </c>
      <c r="T4" s="38" t="s">
        <v>4</v>
      </c>
      <c r="U4" s="38" t="s">
        <v>21</v>
      </c>
      <c r="V4" s="38" t="s">
        <v>4</v>
      </c>
      <c r="W4" s="38" t="s">
        <v>21</v>
      </c>
      <c r="X4" s="591"/>
      <c r="Y4" s="594"/>
    </row>
    <row r="5" spans="1:25" s="6" customFormat="1" ht="12.75" customHeight="1" x14ac:dyDescent="0.2">
      <c r="A5" s="107" t="s">
        <v>22</v>
      </c>
      <c r="B5" s="108"/>
      <c r="C5" s="108"/>
      <c r="D5" s="108"/>
      <c r="E5" s="108"/>
      <c r="F5" s="108">
        <v>8</v>
      </c>
      <c r="G5" s="108">
        <v>5</v>
      </c>
      <c r="H5" s="108">
        <v>125</v>
      </c>
      <c r="I5" s="108">
        <v>62</v>
      </c>
      <c r="J5" s="108">
        <v>5</v>
      </c>
      <c r="K5" s="108">
        <v>4</v>
      </c>
      <c r="L5" s="108">
        <v>6</v>
      </c>
      <c r="M5" s="108">
        <v>5</v>
      </c>
      <c r="N5" s="108"/>
      <c r="O5" s="108"/>
      <c r="P5" s="108">
        <v>2</v>
      </c>
      <c r="Q5" s="108">
        <v>2</v>
      </c>
      <c r="R5" s="108">
        <v>109</v>
      </c>
      <c r="S5" s="108">
        <v>61</v>
      </c>
      <c r="T5" s="108">
        <v>46</v>
      </c>
      <c r="U5" s="108">
        <v>26</v>
      </c>
      <c r="V5" s="108">
        <v>147</v>
      </c>
      <c r="W5" s="108">
        <v>88</v>
      </c>
      <c r="X5" s="409">
        <f>SUM(B5,D5,F5,H5,J5,L5,N5,P5,R5,T5,V5)</f>
        <v>448</v>
      </c>
      <c r="Y5" s="410">
        <f>SUM(C5,E5,G5,I5,K5,M5,O5,Q5,S5,U5,W5)</f>
        <v>253</v>
      </c>
    </row>
    <row r="6" spans="1:25" s="6" customFormat="1" ht="12.75" customHeight="1" x14ac:dyDescent="0.2">
      <c r="A6" s="26" t="s">
        <v>23</v>
      </c>
      <c r="B6" s="109"/>
      <c r="C6" s="109"/>
      <c r="D6" s="109">
        <v>21</v>
      </c>
      <c r="E6" s="109">
        <v>3</v>
      </c>
      <c r="F6" s="109">
        <v>318</v>
      </c>
      <c r="G6" s="109">
        <v>168</v>
      </c>
      <c r="H6" s="109">
        <v>103</v>
      </c>
      <c r="I6" s="109">
        <v>49</v>
      </c>
      <c r="J6" s="109">
        <v>21</v>
      </c>
      <c r="K6" s="109">
        <v>15</v>
      </c>
      <c r="L6" s="109">
        <v>49</v>
      </c>
      <c r="M6" s="109">
        <v>18</v>
      </c>
      <c r="N6" s="109"/>
      <c r="O6" s="109"/>
      <c r="P6" s="109">
        <v>66</v>
      </c>
      <c r="Q6" s="109">
        <v>23</v>
      </c>
      <c r="R6" s="109">
        <v>190</v>
      </c>
      <c r="S6" s="109">
        <v>86</v>
      </c>
      <c r="T6" s="109">
        <v>22</v>
      </c>
      <c r="U6" s="109">
        <v>11</v>
      </c>
      <c r="V6" s="109">
        <v>298</v>
      </c>
      <c r="W6" s="109">
        <v>210</v>
      </c>
      <c r="X6" s="411">
        <f t="shared" ref="X6:Y11" si="0">SUM(B6,D6,F6,H6,J6,L6,N6,P6,R6,T6,V6)</f>
        <v>1088</v>
      </c>
      <c r="Y6" s="412">
        <f t="shared" si="0"/>
        <v>583</v>
      </c>
    </row>
    <row r="7" spans="1:25" s="6" customFormat="1" ht="12.75" customHeight="1" x14ac:dyDescent="0.2">
      <c r="A7" s="26" t="s">
        <v>24</v>
      </c>
      <c r="B7" s="109">
        <v>17</v>
      </c>
      <c r="C7" s="109">
        <v>2</v>
      </c>
      <c r="D7" s="109">
        <v>164</v>
      </c>
      <c r="E7" s="109">
        <v>44</v>
      </c>
      <c r="F7" s="109">
        <v>404</v>
      </c>
      <c r="G7" s="109">
        <v>185</v>
      </c>
      <c r="H7" s="109">
        <v>39</v>
      </c>
      <c r="I7" s="109">
        <v>23</v>
      </c>
      <c r="J7" s="109">
        <v>18</v>
      </c>
      <c r="K7" s="109">
        <v>10</v>
      </c>
      <c r="L7" s="109">
        <v>39</v>
      </c>
      <c r="M7" s="109">
        <v>13</v>
      </c>
      <c r="N7" s="109"/>
      <c r="O7" s="109"/>
      <c r="P7" s="109">
        <v>3</v>
      </c>
      <c r="Q7" s="109">
        <v>2</v>
      </c>
      <c r="R7" s="109">
        <v>76</v>
      </c>
      <c r="S7" s="109">
        <v>27</v>
      </c>
      <c r="T7" s="109">
        <v>16</v>
      </c>
      <c r="U7" s="109">
        <v>12</v>
      </c>
      <c r="V7" s="109">
        <v>490</v>
      </c>
      <c r="W7" s="109">
        <v>386</v>
      </c>
      <c r="X7" s="411">
        <f t="shared" si="0"/>
        <v>1266</v>
      </c>
      <c r="Y7" s="412">
        <f t="shared" si="0"/>
        <v>704</v>
      </c>
    </row>
    <row r="8" spans="1:25" s="6" customFormat="1" ht="12.75" customHeight="1" x14ac:dyDescent="0.2">
      <c r="A8" s="26" t="s">
        <v>25</v>
      </c>
      <c r="B8" s="109">
        <v>64</v>
      </c>
      <c r="C8" s="109">
        <v>5</v>
      </c>
      <c r="D8" s="109">
        <v>87</v>
      </c>
      <c r="E8" s="109">
        <v>25</v>
      </c>
      <c r="F8" s="109">
        <v>169</v>
      </c>
      <c r="G8" s="109">
        <v>92</v>
      </c>
      <c r="H8" s="109">
        <v>22</v>
      </c>
      <c r="I8" s="109">
        <v>16</v>
      </c>
      <c r="J8" s="109">
        <v>18</v>
      </c>
      <c r="K8" s="109">
        <v>7</v>
      </c>
      <c r="L8" s="109">
        <v>8</v>
      </c>
      <c r="M8" s="109">
        <v>3</v>
      </c>
      <c r="N8" s="109">
        <v>1</v>
      </c>
      <c r="O8" s="109">
        <v>0</v>
      </c>
      <c r="P8" s="109">
        <v>2</v>
      </c>
      <c r="Q8" s="109">
        <v>1</v>
      </c>
      <c r="R8" s="109">
        <v>29</v>
      </c>
      <c r="S8" s="109">
        <v>12</v>
      </c>
      <c r="T8" s="109">
        <v>4</v>
      </c>
      <c r="U8" s="109">
        <v>1</v>
      </c>
      <c r="V8" s="109">
        <v>379</v>
      </c>
      <c r="W8" s="109">
        <v>281</v>
      </c>
      <c r="X8" s="411">
        <f t="shared" si="0"/>
        <v>783</v>
      </c>
      <c r="Y8" s="412">
        <f t="shared" si="0"/>
        <v>443</v>
      </c>
    </row>
    <row r="9" spans="1:25" s="6" customFormat="1" x14ac:dyDescent="0.2">
      <c r="A9" s="26" t="s">
        <v>26</v>
      </c>
      <c r="B9" s="109">
        <v>59</v>
      </c>
      <c r="C9" s="109">
        <v>13</v>
      </c>
      <c r="D9" s="109">
        <v>56</v>
      </c>
      <c r="E9" s="109">
        <v>29</v>
      </c>
      <c r="F9" s="109">
        <v>64</v>
      </c>
      <c r="G9" s="109">
        <v>34</v>
      </c>
      <c r="H9" s="109">
        <v>8</v>
      </c>
      <c r="I9" s="109">
        <v>3</v>
      </c>
      <c r="J9" s="109">
        <v>10</v>
      </c>
      <c r="K9" s="109">
        <v>4</v>
      </c>
      <c r="L9" s="109">
        <v>5</v>
      </c>
      <c r="M9" s="109">
        <v>3</v>
      </c>
      <c r="N9" s="109"/>
      <c r="O9" s="109"/>
      <c r="P9" s="109"/>
      <c r="Q9" s="109"/>
      <c r="R9" s="109">
        <v>13</v>
      </c>
      <c r="S9" s="109">
        <v>3</v>
      </c>
      <c r="T9" s="109">
        <v>3</v>
      </c>
      <c r="U9" s="109">
        <v>0</v>
      </c>
      <c r="V9" s="109">
        <v>173</v>
      </c>
      <c r="W9" s="109">
        <v>106</v>
      </c>
      <c r="X9" s="411">
        <f t="shared" si="0"/>
        <v>391</v>
      </c>
      <c r="Y9" s="412">
        <f t="shared" si="0"/>
        <v>195</v>
      </c>
    </row>
    <row r="10" spans="1:25" s="6" customFormat="1" x14ac:dyDescent="0.2">
      <c r="A10" s="26" t="s">
        <v>27</v>
      </c>
      <c r="B10" s="109">
        <v>26</v>
      </c>
      <c r="C10" s="109">
        <v>1</v>
      </c>
      <c r="D10" s="109">
        <v>25</v>
      </c>
      <c r="E10" s="109">
        <v>10</v>
      </c>
      <c r="F10" s="109">
        <v>10</v>
      </c>
      <c r="G10" s="109">
        <v>3</v>
      </c>
      <c r="H10" s="109">
        <v>0</v>
      </c>
      <c r="I10" s="109"/>
      <c r="J10" s="109">
        <v>1</v>
      </c>
      <c r="K10" s="109"/>
      <c r="L10" s="109">
        <v>2</v>
      </c>
      <c r="M10" s="109">
        <v>1</v>
      </c>
      <c r="N10" s="109"/>
      <c r="O10" s="109"/>
      <c r="P10" s="109"/>
      <c r="Q10" s="109"/>
      <c r="R10" s="109">
        <v>15</v>
      </c>
      <c r="S10" s="109">
        <v>1</v>
      </c>
      <c r="T10" s="109">
        <v>4</v>
      </c>
      <c r="U10" s="109">
        <v>1</v>
      </c>
      <c r="V10" s="109">
        <v>17</v>
      </c>
      <c r="W10" s="109">
        <v>8</v>
      </c>
      <c r="X10" s="411">
        <f t="shared" si="0"/>
        <v>100</v>
      </c>
      <c r="Y10" s="412">
        <f t="shared" si="0"/>
        <v>25</v>
      </c>
    </row>
    <row r="11" spans="1:25" ht="13.5" thickBot="1" x14ac:dyDescent="0.25">
      <c r="A11" s="21" t="s">
        <v>4</v>
      </c>
      <c r="B11" s="105">
        <f>SUM(B5:B10)</f>
        <v>166</v>
      </c>
      <c r="C11" s="105">
        <f t="shared" ref="C11:W11" si="1">SUM(C5:C10)</f>
        <v>21</v>
      </c>
      <c r="D11" s="105">
        <f t="shared" si="1"/>
        <v>353</v>
      </c>
      <c r="E11" s="105">
        <f t="shared" si="1"/>
        <v>111</v>
      </c>
      <c r="F11" s="105">
        <f t="shared" si="1"/>
        <v>973</v>
      </c>
      <c r="G11" s="105">
        <f t="shared" si="1"/>
        <v>487</v>
      </c>
      <c r="H11" s="105">
        <f t="shared" si="1"/>
        <v>297</v>
      </c>
      <c r="I11" s="105">
        <f t="shared" si="1"/>
        <v>153</v>
      </c>
      <c r="J11" s="105">
        <f t="shared" si="1"/>
        <v>73</v>
      </c>
      <c r="K11" s="105">
        <f t="shared" si="1"/>
        <v>40</v>
      </c>
      <c r="L11" s="105">
        <f t="shared" si="1"/>
        <v>109</v>
      </c>
      <c r="M11" s="105">
        <f t="shared" si="1"/>
        <v>43</v>
      </c>
      <c r="N11" s="105">
        <f t="shared" si="1"/>
        <v>1</v>
      </c>
      <c r="O11" s="105">
        <f t="shared" si="1"/>
        <v>0</v>
      </c>
      <c r="P11" s="105">
        <f t="shared" si="1"/>
        <v>73</v>
      </c>
      <c r="Q11" s="105">
        <f t="shared" si="1"/>
        <v>28</v>
      </c>
      <c r="R11" s="105">
        <f t="shared" si="1"/>
        <v>432</v>
      </c>
      <c r="S11" s="105">
        <f t="shared" si="1"/>
        <v>190</v>
      </c>
      <c r="T11" s="105">
        <f t="shared" si="1"/>
        <v>95</v>
      </c>
      <c r="U11" s="105">
        <f t="shared" si="1"/>
        <v>51</v>
      </c>
      <c r="V11" s="413">
        <f t="shared" si="1"/>
        <v>1504</v>
      </c>
      <c r="W11" s="413">
        <f t="shared" si="1"/>
        <v>1079</v>
      </c>
      <c r="X11" s="413">
        <f t="shared" si="0"/>
        <v>4076</v>
      </c>
      <c r="Y11" s="414">
        <f t="shared" si="0"/>
        <v>2203</v>
      </c>
    </row>
    <row r="12" spans="1:25" ht="15" customHeight="1" x14ac:dyDescent="0.2"/>
    <row r="13" spans="1:25" ht="15" customHeight="1" x14ac:dyDescent="0.2"/>
    <row r="14" spans="1:25" ht="15" customHeight="1" x14ac:dyDescent="0.2">
      <c r="A14" s="525" t="s">
        <v>513</v>
      </c>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row>
    <row r="15" spans="1:25" ht="15" customHeight="1" x14ac:dyDescent="0.2">
      <c r="A15" s="575" t="s">
        <v>506</v>
      </c>
      <c r="B15" s="575"/>
      <c r="C15" s="575"/>
      <c r="D15" s="575"/>
      <c r="E15" s="575"/>
      <c r="F15" s="575"/>
      <c r="G15" s="575"/>
      <c r="H15" s="575"/>
      <c r="I15" s="575"/>
      <c r="J15" s="575"/>
      <c r="K15" s="575"/>
      <c r="L15" s="575"/>
      <c r="M15" s="575"/>
      <c r="N15" s="575"/>
      <c r="O15" s="575"/>
      <c r="P15" s="575"/>
      <c r="Q15" s="575"/>
      <c r="R15" s="575"/>
      <c r="S15" s="575"/>
      <c r="T15" s="575"/>
      <c r="U15" s="575"/>
      <c r="V15" s="575"/>
      <c r="W15" s="575"/>
      <c r="X15" s="575"/>
      <c r="Y15" s="575"/>
    </row>
    <row r="16" spans="1:25" ht="45" customHeight="1" x14ac:dyDescent="0.2">
      <c r="A16" s="576" t="s">
        <v>507</v>
      </c>
      <c r="B16" s="576"/>
      <c r="C16" s="576"/>
      <c r="D16" s="576"/>
      <c r="E16" s="576"/>
      <c r="F16" s="576"/>
      <c r="G16" s="576"/>
      <c r="H16" s="576"/>
      <c r="I16" s="576"/>
      <c r="J16" s="576"/>
      <c r="K16" s="576"/>
      <c r="L16" s="576"/>
      <c r="M16" s="576"/>
      <c r="N16" s="576"/>
      <c r="O16" s="576"/>
      <c r="P16" s="576"/>
      <c r="Q16" s="576"/>
      <c r="R16" s="576"/>
      <c r="S16" s="576"/>
      <c r="T16" s="576"/>
      <c r="U16" s="576"/>
      <c r="V16" s="576"/>
      <c r="W16" s="576"/>
      <c r="X16" s="576"/>
      <c r="Y16" s="576"/>
    </row>
    <row r="17" spans="1:25" ht="15" customHeight="1" x14ac:dyDescent="0.2">
      <c r="A17" s="576" t="s">
        <v>508</v>
      </c>
      <c r="B17" s="576"/>
      <c r="C17" s="576"/>
      <c r="D17" s="576"/>
      <c r="E17" s="576"/>
      <c r="F17" s="576"/>
      <c r="G17" s="576"/>
      <c r="H17" s="576"/>
      <c r="I17" s="576"/>
      <c r="J17" s="576"/>
      <c r="K17" s="576"/>
      <c r="L17" s="576"/>
      <c r="M17" s="576"/>
      <c r="N17" s="576"/>
      <c r="O17" s="576"/>
      <c r="P17" s="576"/>
      <c r="Q17" s="576"/>
      <c r="R17" s="576"/>
      <c r="S17" s="576"/>
      <c r="T17" s="576"/>
      <c r="U17" s="576"/>
      <c r="V17" s="576"/>
      <c r="W17" s="576"/>
      <c r="X17" s="576"/>
      <c r="Y17" s="576"/>
    </row>
    <row r="18" spans="1:25" ht="15" customHeight="1" x14ac:dyDescent="0.2">
      <c r="A18" s="576" t="s">
        <v>509</v>
      </c>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row>
    <row r="19" spans="1:25" x14ac:dyDescent="0.2">
      <c r="A19" s="572"/>
      <c r="B19" s="572"/>
      <c r="C19" s="572"/>
      <c r="D19" s="572"/>
      <c r="E19" s="572"/>
      <c r="F19" s="572"/>
      <c r="G19" s="572"/>
      <c r="H19" s="572"/>
      <c r="I19" s="572"/>
      <c r="J19" s="572"/>
      <c r="K19" s="572"/>
      <c r="L19" s="572"/>
      <c r="M19" s="572"/>
      <c r="N19" s="375"/>
      <c r="O19" s="375"/>
    </row>
    <row r="21" spans="1:25" ht="15" x14ac:dyDescent="0.25">
      <c r="A21" s="175"/>
      <c r="B21" s="39"/>
      <c r="C21" s="39"/>
      <c r="D21" s="39"/>
      <c r="K21"/>
      <c r="L21"/>
      <c r="M21"/>
      <c r="N21"/>
      <c r="O21"/>
      <c r="P21"/>
      <c r="Q21"/>
      <c r="R21"/>
      <c r="S21"/>
      <c r="T21"/>
      <c r="U21"/>
    </row>
    <row r="22" spans="1:25" ht="15" x14ac:dyDescent="0.25">
      <c r="A22" s="175"/>
      <c r="B22" s="39"/>
      <c r="C22" s="39"/>
      <c r="D22" s="39"/>
      <c r="K22"/>
      <c r="L22"/>
      <c r="M22"/>
      <c r="N22"/>
      <c r="O22"/>
      <c r="P22"/>
      <c r="Q22"/>
      <c r="R22"/>
      <c r="S22"/>
      <c r="T22"/>
      <c r="U22"/>
    </row>
    <row r="23" spans="1:25" ht="15" x14ac:dyDescent="0.25">
      <c r="A23" s="175"/>
      <c r="B23" s="39"/>
      <c r="C23" s="39"/>
      <c r="D23" s="39"/>
      <c r="K23"/>
      <c r="L23"/>
      <c r="M23"/>
      <c r="N23"/>
      <c r="O23"/>
      <c r="P23"/>
      <c r="Q23"/>
      <c r="R23"/>
      <c r="S23"/>
      <c r="T23"/>
      <c r="U23"/>
    </row>
    <row r="24" spans="1:25" ht="15" x14ac:dyDescent="0.25">
      <c r="K24"/>
      <c r="L24"/>
      <c r="M24"/>
      <c r="N24"/>
      <c r="O24"/>
      <c r="P24"/>
      <c r="Q24"/>
      <c r="R24"/>
      <c r="S24"/>
      <c r="T24"/>
      <c r="U24"/>
    </row>
    <row r="25" spans="1:25" ht="15" x14ac:dyDescent="0.25">
      <c r="K25"/>
      <c r="L25"/>
      <c r="M25"/>
      <c r="N25"/>
      <c r="O25"/>
      <c r="P25"/>
      <c r="Q25"/>
      <c r="R25"/>
      <c r="S25"/>
      <c r="T25"/>
      <c r="U25"/>
    </row>
    <row r="26" spans="1:25" ht="15" x14ac:dyDescent="0.25">
      <c r="K26"/>
      <c r="L26"/>
      <c r="M26"/>
      <c r="N26"/>
      <c r="O26"/>
      <c r="P26"/>
      <c r="Q26"/>
      <c r="R26"/>
      <c r="S26"/>
      <c r="T26"/>
      <c r="U26"/>
    </row>
    <row r="27" spans="1:25" ht="15" x14ac:dyDescent="0.25">
      <c r="K27"/>
      <c r="L27"/>
      <c r="M27"/>
      <c r="N27"/>
      <c r="O27"/>
      <c r="P27"/>
      <c r="Q27"/>
      <c r="R27"/>
      <c r="S27"/>
      <c r="T27"/>
      <c r="U27"/>
    </row>
    <row r="28" spans="1:25" ht="15" x14ac:dyDescent="0.25">
      <c r="K28"/>
      <c r="L28"/>
      <c r="M28"/>
      <c r="N28"/>
      <c r="O28"/>
      <c r="P28"/>
      <c r="Q28"/>
      <c r="R28"/>
      <c r="S28"/>
      <c r="T28"/>
      <c r="U28"/>
    </row>
    <row r="29" spans="1:25" ht="15" x14ac:dyDescent="0.25">
      <c r="K29"/>
      <c r="L29"/>
      <c r="M29"/>
      <c r="N29"/>
      <c r="O29"/>
      <c r="P29"/>
      <c r="Q29"/>
      <c r="R29"/>
      <c r="S29"/>
      <c r="T29"/>
      <c r="U29"/>
    </row>
    <row r="30" spans="1:25" ht="15" x14ac:dyDescent="0.25">
      <c r="K30"/>
      <c r="L30"/>
      <c r="M30"/>
      <c r="N30"/>
      <c r="O30"/>
      <c r="P30"/>
      <c r="Q30"/>
      <c r="R30"/>
      <c r="S30"/>
      <c r="T30"/>
      <c r="U30"/>
    </row>
    <row r="31" spans="1:25" ht="15" x14ac:dyDescent="0.25">
      <c r="K31"/>
      <c r="L31"/>
      <c r="M31"/>
      <c r="N31"/>
      <c r="O31"/>
      <c r="P31"/>
      <c r="Q31"/>
      <c r="R31"/>
      <c r="S31"/>
      <c r="T31"/>
      <c r="U31"/>
    </row>
    <row r="32" spans="1:25" ht="15" x14ac:dyDescent="0.25">
      <c r="K32"/>
      <c r="L32"/>
      <c r="M32"/>
      <c r="N32"/>
      <c r="O32"/>
      <c r="P32"/>
      <c r="Q32"/>
      <c r="R32"/>
      <c r="S32"/>
      <c r="T32"/>
      <c r="U32"/>
    </row>
    <row r="33" spans="11:21" ht="15" x14ac:dyDescent="0.25">
      <c r="K33"/>
      <c r="L33"/>
      <c r="M33"/>
      <c r="N33"/>
      <c r="O33"/>
      <c r="P33"/>
      <c r="Q33"/>
      <c r="R33"/>
      <c r="S33"/>
      <c r="T33"/>
      <c r="U33"/>
    </row>
    <row r="34" spans="11:21" ht="15" x14ac:dyDescent="0.25">
      <c r="K34"/>
      <c r="L34"/>
      <c r="M34"/>
      <c r="N34"/>
      <c r="O34"/>
      <c r="P34"/>
      <c r="Q34"/>
      <c r="R34"/>
      <c r="S34"/>
      <c r="T34"/>
      <c r="U34"/>
    </row>
    <row r="35" spans="11:21" ht="15" x14ac:dyDescent="0.25">
      <c r="K35"/>
      <c r="L35"/>
      <c r="M35"/>
      <c r="N35"/>
      <c r="O35"/>
      <c r="P35"/>
      <c r="Q35"/>
      <c r="R35"/>
      <c r="S35"/>
      <c r="T35"/>
      <c r="U35"/>
    </row>
    <row r="36" spans="11:21" ht="15" x14ac:dyDescent="0.25">
      <c r="K36"/>
      <c r="L36"/>
      <c r="M36"/>
      <c r="N36"/>
      <c r="O36"/>
      <c r="P36"/>
      <c r="Q36"/>
      <c r="R36"/>
      <c r="S36"/>
      <c r="T36"/>
      <c r="U36"/>
    </row>
    <row r="37" spans="11:21" ht="15" x14ac:dyDescent="0.25">
      <c r="K37"/>
      <c r="L37"/>
      <c r="M37"/>
      <c r="N37"/>
      <c r="O37"/>
      <c r="P37"/>
      <c r="Q37"/>
      <c r="R37"/>
      <c r="S37"/>
      <c r="T37"/>
      <c r="U37"/>
    </row>
    <row r="38" spans="11:21" ht="15" x14ac:dyDescent="0.25">
      <c r="K38"/>
      <c r="L38"/>
      <c r="M38"/>
      <c r="N38"/>
      <c r="O38"/>
      <c r="P38"/>
      <c r="Q38"/>
      <c r="R38"/>
      <c r="S38"/>
      <c r="T38"/>
      <c r="U38"/>
    </row>
    <row r="39" spans="11:21" ht="15" x14ac:dyDescent="0.25">
      <c r="K39"/>
      <c r="L39"/>
      <c r="M39"/>
      <c r="N39"/>
      <c r="O39"/>
      <c r="P39"/>
      <c r="Q39"/>
      <c r="R39"/>
      <c r="S39"/>
      <c r="T39"/>
      <c r="U39"/>
    </row>
    <row r="40" spans="11:21" ht="15" x14ac:dyDescent="0.25">
      <c r="K40"/>
      <c r="L40"/>
      <c r="M40"/>
      <c r="N40"/>
      <c r="O40"/>
      <c r="P40"/>
      <c r="Q40"/>
      <c r="R40"/>
      <c r="S40"/>
      <c r="T40"/>
      <c r="U40"/>
    </row>
    <row r="41" spans="11:21" ht="15" x14ac:dyDescent="0.25">
      <c r="K41"/>
      <c r="L41"/>
      <c r="M41"/>
      <c r="N41"/>
      <c r="O41"/>
      <c r="P41"/>
      <c r="Q41"/>
      <c r="R41"/>
      <c r="S41"/>
      <c r="T41"/>
      <c r="U41"/>
    </row>
    <row r="42" spans="11:21" ht="15" x14ac:dyDescent="0.25">
      <c r="K42"/>
      <c r="L42"/>
      <c r="M42"/>
      <c r="N42"/>
      <c r="O42"/>
      <c r="P42"/>
      <c r="Q42"/>
      <c r="R42"/>
      <c r="S42"/>
      <c r="T42"/>
      <c r="U42"/>
    </row>
    <row r="43" spans="11:21" ht="15" x14ac:dyDescent="0.25">
      <c r="K43"/>
      <c r="L43"/>
      <c r="M43"/>
      <c r="N43"/>
      <c r="O43"/>
      <c r="P43"/>
      <c r="Q43"/>
      <c r="R43"/>
      <c r="S43"/>
      <c r="T43"/>
      <c r="U43"/>
    </row>
    <row r="44" spans="11:21" ht="15" x14ac:dyDescent="0.25">
      <c r="K44"/>
      <c r="L44"/>
      <c r="M44"/>
      <c r="N44"/>
      <c r="O44"/>
      <c r="P44"/>
      <c r="Q44"/>
      <c r="R44"/>
      <c r="S44"/>
      <c r="T44"/>
      <c r="U44"/>
    </row>
    <row r="45" spans="11:21" ht="15" x14ac:dyDescent="0.25">
      <c r="K45"/>
      <c r="L45"/>
      <c r="M45"/>
      <c r="N45"/>
      <c r="O45"/>
      <c r="P45"/>
      <c r="Q45"/>
      <c r="R45"/>
      <c r="S45"/>
      <c r="T45"/>
      <c r="U45"/>
    </row>
    <row r="46" spans="11:21" ht="15" x14ac:dyDescent="0.25">
      <c r="K46"/>
      <c r="L46"/>
      <c r="M46"/>
      <c r="N46"/>
      <c r="O46"/>
      <c r="P46"/>
      <c r="Q46"/>
      <c r="R46"/>
      <c r="S46"/>
      <c r="T46"/>
      <c r="U46"/>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96"/>
  <sheetViews>
    <sheetView topLeftCell="A40" zoomScaleNormal="100" workbookViewId="0">
      <selection sqref="A1:M1"/>
    </sheetView>
  </sheetViews>
  <sheetFormatPr defaultColWidth="9.140625" defaultRowHeight="12.75" x14ac:dyDescent="0.2"/>
  <cols>
    <col min="1" max="1" width="24.28515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20" t="s">
        <v>455</v>
      </c>
      <c r="B1" s="602"/>
      <c r="C1" s="602"/>
      <c r="D1" s="602"/>
      <c r="E1" s="602"/>
      <c r="F1" s="602"/>
      <c r="G1" s="602"/>
      <c r="H1" s="602"/>
      <c r="I1" s="602"/>
      <c r="J1" s="602"/>
      <c r="K1" s="602"/>
      <c r="L1" s="602"/>
      <c r="M1" s="603"/>
      <c r="O1" s="308"/>
    </row>
    <row r="2" spans="1:18" s="5" customFormat="1" ht="30" customHeight="1" x14ac:dyDescent="0.2">
      <c r="A2" s="460" t="s">
        <v>702</v>
      </c>
      <c r="B2" s="604" t="s">
        <v>15</v>
      </c>
      <c r="C2" s="605"/>
      <c r="D2" s="605"/>
      <c r="E2" s="605"/>
      <c r="F2" s="605"/>
      <c r="G2" s="605"/>
      <c r="H2" s="605"/>
      <c r="I2" s="606"/>
      <c r="J2" s="607" t="s">
        <v>703</v>
      </c>
      <c r="K2" s="607"/>
      <c r="L2" s="371" t="s">
        <v>4</v>
      </c>
      <c r="M2" s="372" t="s">
        <v>124</v>
      </c>
      <c r="N2" s="45"/>
      <c r="O2" s="45"/>
      <c r="Q2" s="45"/>
      <c r="R2" s="45"/>
    </row>
    <row r="3" spans="1:18" s="5" customFormat="1" ht="30" customHeight="1" x14ac:dyDescent="0.2">
      <c r="A3" s="373" t="s">
        <v>645</v>
      </c>
      <c r="B3" s="595"/>
      <c r="C3" s="595"/>
      <c r="D3" s="595"/>
      <c r="E3" s="595"/>
      <c r="F3" s="595"/>
      <c r="G3" s="595"/>
      <c r="H3" s="595"/>
      <c r="I3" s="595"/>
      <c r="J3" s="595"/>
      <c r="K3" s="595"/>
      <c r="L3" s="595"/>
      <c r="M3" s="111"/>
    </row>
    <row r="4" spans="1:18" s="5" customFormat="1" ht="18" customHeight="1" x14ac:dyDescent="0.2">
      <c r="A4" s="110"/>
      <c r="B4" s="601" t="s">
        <v>30</v>
      </c>
      <c r="C4" s="601"/>
      <c r="D4" s="601" t="s">
        <v>31</v>
      </c>
      <c r="E4" s="601"/>
      <c r="F4" s="601" t="s">
        <v>33</v>
      </c>
      <c r="G4" s="601"/>
      <c r="H4" s="601" t="s">
        <v>32</v>
      </c>
      <c r="I4" s="601"/>
      <c r="J4" s="483" t="s">
        <v>4</v>
      </c>
      <c r="K4" s="483" t="s">
        <v>21</v>
      </c>
      <c r="L4" s="483"/>
      <c r="M4" s="599"/>
    </row>
    <row r="5" spans="1:18" s="5" customFormat="1" ht="15" customHeight="1" x14ac:dyDescent="0.2">
      <c r="A5" s="12" t="s">
        <v>28</v>
      </c>
      <c r="B5" s="370" t="s">
        <v>4</v>
      </c>
      <c r="C5" s="370" t="s">
        <v>21</v>
      </c>
      <c r="D5" s="370" t="s">
        <v>4</v>
      </c>
      <c r="E5" s="370" t="s">
        <v>21</v>
      </c>
      <c r="F5" s="370" t="s">
        <v>4</v>
      </c>
      <c r="G5" s="370" t="s">
        <v>21</v>
      </c>
      <c r="H5" s="370" t="s">
        <v>4</v>
      </c>
      <c r="I5" s="370" t="s">
        <v>21</v>
      </c>
      <c r="J5" s="483"/>
      <c r="K5" s="483"/>
      <c r="L5" s="483"/>
      <c r="M5" s="600"/>
    </row>
    <row r="6" spans="1:18" s="6" customFormat="1" ht="12.75" customHeight="1" x14ac:dyDescent="0.2">
      <c r="A6" s="12" t="s">
        <v>29</v>
      </c>
      <c r="B6" s="109">
        <v>0</v>
      </c>
      <c r="C6" s="109">
        <v>0</v>
      </c>
      <c r="D6" s="109">
        <v>3</v>
      </c>
      <c r="E6" s="109">
        <v>2</v>
      </c>
      <c r="F6" s="109">
        <v>5</v>
      </c>
      <c r="G6" s="109">
        <v>1</v>
      </c>
      <c r="H6" s="109">
        <v>1</v>
      </c>
      <c r="I6" s="109">
        <v>0</v>
      </c>
      <c r="J6" s="109">
        <v>12</v>
      </c>
      <c r="K6" s="109">
        <v>5</v>
      </c>
      <c r="L6" s="112">
        <f t="shared" ref="L6:M10" si="0">SUM(B6,D6,F6,H6,J6)</f>
        <v>21</v>
      </c>
      <c r="M6" s="106">
        <f t="shared" si="0"/>
        <v>8</v>
      </c>
    </row>
    <row r="7" spans="1:18" s="6" customFormat="1" ht="12.75" customHeight="1" x14ac:dyDescent="0.2">
      <c r="A7" s="12" t="s">
        <v>89</v>
      </c>
      <c r="B7" s="109">
        <v>5</v>
      </c>
      <c r="C7" s="109">
        <v>1</v>
      </c>
      <c r="D7" s="109">
        <v>1</v>
      </c>
      <c r="E7" s="109">
        <v>1</v>
      </c>
      <c r="F7" s="109">
        <v>6</v>
      </c>
      <c r="G7" s="109">
        <v>2</v>
      </c>
      <c r="H7" s="109">
        <v>2</v>
      </c>
      <c r="I7" s="109">
        <v>1</v>
      </c>
      <c r="J7" s="109">
        <v>8</v>
      </c>
      <c r="K7" s="109">
        <v>6</v>
      </c>
      <c r="L7" s="112">
        <f t="shared" si="0"/>
        <v>22</v>
      </c>
      <c r="M7" s="106">
        <f t="shared" si="0"/>
        <v>11</v>
      </c>
    </row>
    <row r="8" spans="1:18" s="6" customFormat="1" ht="12.75" customHeight="1" x14ac:dyDescent="0.2">
      <c r="A8" s="12" t="s">
        <v>90</v>
      </c>
      <c r="B8" s="109"/>
      <c r="C8" s="109"/>
      <c r="D8" s="109">
        <v>3</v>
      </c>
      <c r="E8" s="109"/>
      <c r="F8" s="109">
        <v>3</v>
      </c>
      <c r="G8" s="109">
        <v>2</v>
      </c>
      <c r="H8" s="109"/>
      <c r="I8" s="109"/>
      <c r="J8" s="109">
        <v>2</v>
      </c>
      <c r="K8" s="109">
        <v>1</v>
      </c>
      <c r="L8" s="112">
        <f t="shared" si="0"/>
        <v>8</v>
      </c>
      <c r="M8" s="106">
        <f t="shared" si="0"/>
        <v>3</v>
      </c>
    </row>
    <row r="9" spans="1:18" s="6" customFormat="1" ht="12.75" customHeight="1" x14ac:dyDescent="0.2">
      <c r="A9" s="12" t="s">
        <v>454</v>
      </c>
      <c r="B9" s="109">
        <v>3</v>
      </c>
      <c r="C9" s="109"/>
      <c r="D9" s="109">
        <v>9</v>
      </c>
      <c r="E9" s="109">
        <v>3</v>
      </c>
      <c r="F9" s="109">
        <v>19</v>
      </c>
      <c r="G9" s="109">
        <v>12</v>
      </c>
      <c r="H9" s="109">
        <v>7</v>
      </c>
      <c r="I9" s="109">
        <v>5</v>
      </c>
      <c r="J9" s="109">
        <v>5</v>
      </c>
      <c r="K9" s="109">
        <v>1</v>
      </c>
      <c r="L9" s="112">
        <f t="shared" si="0"/>
        <v>43</v>
      </c>
      <c r="M9" s="106">
        <f t="shared" si="0"/>
        <v>21</v>
      </c>
    </row>
    <row r="10" spans="1:18" s="6" customFormat="1" x14ac:dyDescent="0.2">
      <c r="A10" s="23" t="s">
        <v>4</v>
      </c>
      <c r="B10" s="112">
        <f t="shared" ref="B10:K10" si="1">SUM(B6:B9)</f>
        <v>8</v>
      </c>
      <c r="C10" s="112">
        <f t="shared" si="1"/>
        <v>1</v>
      </c>
      <c r="D10" s="112">
        <f t="shared" si="1"/>
        <v>16</v>
      </c>
      <c r="E10" s="112">
        <f t="shared" si="1"/>
        <v>6</v>
      </c>
      <c r="F10" s="112">
        <f t="shared" si="1"/>
        <v>33</v>
      </c>
      <c r="G10" s="112">
        <f t="shared" si="1"/>
        <v>17</v>
      </c>
      <c r="H10" s="112">
        <f t="shared" si="1"/>
        <v>10</v>
      </c>
      <c r="I10" s="112">
        <f t="shared" si="1"/>
        <v>6</v>
      </c>
      <c r="J10" s="112">
        <f t="shared" si="1"/>
        <v>27</v>
      </c>
      <c r="K10" s="112">
        <f t="shared" si="1"/>
        <v>13</v>
      </c>
      <c r="L10" s="112">
        <f t="shared" si="0"/>
        <v>94</v>
      </c>
      <c r="M10" s="106">
        <f t="shared" si="0"/>
        <v>43</v>
      </c>
    </row>
    <row r="11" spans="1:18" s="5" customFormat="1" ht="18" customHeight="1" x14ac:dyDescent="0.2">
      <c r="A11" s="256" t="s">
        <v>646</v>
      </c>
      <c r="B11" s="595"/>
      <c r="C11" s="595"/>
      <c r="D11" s="595"/>
      <c r="E11" s="595"/>
      <c r="F11" s="595"/>
      <c r="G11" s="595"/>
      <c r="H11" s="595"/>
      <c r="I11" s="595"/>
      <c r="J11" s="595"/>
      <c r="K11" s="595"/>
      <c r="L11" s="595"/>
      <c r="M11" s="111"/>
    </row>
    <row r="12" spans="1:18" s="5" customFormat="1" ht="18" customHeight="1" x14ac:dyDescent="0.2">
      <c r="A12" s="110"/>
      <c r="B12" s="601" t="s">
        <v>30</v>
      </c>
      <c r="C12" s="601"/>
      <c r="D12" s="601" t="s">
        <v>31</v>
      </c>
      <c r="E12" s="601"/>
      <c r="F12" s="601" t="s">
        <v>33</v>
      </c>
      <c r="G12" s="601"/>
      <c r="H12" s="601" t="s">
        <v>32</v>
      </c>
      <c r="I12" s="601"/>
      <c r="J12" s="483" t="s">
        <v>4</v>
      </c>
      <c r="K12" s="483" t="s">
        <v>21</v>
      </c>
      <c r="L12" s="483"/>
      <c r="M12" s="599"/>
    </row>
    <row r="13" spans="1:18" s="5" customFormat="1" ht="15" customHeight="1" x14ac:dyDescent="0.2">
      <c r="A13" s="12" t="s">
        <v>28</v>
      </c>
      <c r="B13" s="370" t="s">
        <v>4</v>
      </c>
      <c r="C13" s="370" t="s">
        <v>21</v>
      </c>
      <c r="D13" s="370" t="s">
        <v>4</v>
      </c>
      <c r="E13" s="370" t="s">
        <v>21</v>
      </c>
      <c r="F13" s="370" t="s">
        <v>4</v>
      </c>
      <c r="G13" s="370" t="s">
        <v>21</v>
      </c>
      <c r="H13" s="370" t="s">
        <v>4</v>
      </c>
      <c r="I13" s="370" t="s">
        <v>21</v>
      </c>
      <c r="J13" s="483"/>
      <c r="K13" s="483"/>
      <c r="L13" s="483"/>
      <c r="M13" s="600"/>
    </row>
    <row r="14" spans="1:18" s="6" customFormat="1" ht="12.75" customHeight="1" x14ac:dyDescent="0.2">
      <c r="A14" s="12" t="s">
        <v>29</v>
      </c>
      <c r="B14" s="109">
        <v>3</v>
      </c>
      <c r="C14" s="109"/>
      <c r="D14" s="109">
        <v>5</v>
      </c>
      <c r="E14" s="109">
        <v>2</v>
      </c>
      <c r="F14" s="109">
        <v>15</v>
      </c>
      <c r="G14" s="109">
        <v>6</v>
      </c>
      <c r="H14" s="109">
        <v>8</v>
      </c>
      <c r="I14" s="109">
        <v>2</v>
      </c>
      <c r="J14" s="109">
        <v>22</v>
      </c>
      <c r="K14" s="109">
        <v>9</v>
      </c>
      <c r="L14" s="112">
        <f t="shared" ref="L14:M18" si="2">SUM(B14,D14,F14,H14,J14)</f>
        <v>53</v>
      </c>
      <c r="M14" s="106">
        <f t="shared" si="2"/>
        <v>19</v>
      </c>
    </row>
    <row r="15" spans="1:18" s="6" customFormat="1" ht="12.75" customHeight="1" x14ac:dyDescent="0.2">
      <c r="A15" s="12" t="s">
        <v>89</v>
      </c>
      <c r="B15" s="109">
        <v>3</v>
      </c>
      <c r="C15" s="109">
        <v>1</v>
      </c>
      <c r="D15" s="109">
        <v>11</v>
      </c>
      <c r="E15" s="109">
        <v>3</v>
      </c>
      <c r="F15" s="109">
        <v>25</v>
      </c>
      <c r="G15" s="109">
        <v>10</v>
      </c>
      <c r="H15" s="109">
        <v>20</v>
      </c>
      <c r="I15" s="109">
        <v>10</v>
      </c>
      <c r="J15" s="109">
        <v>18</v>
      </c>
      <c r="K15" s="109">
        <v>15</v>
      </c>
      <c r="L15" s="112">
        <f t="shared" si="2"/>
        <v>77</v>
      </c>
      <c r="M15" s="106">
        <f t="shared" si="2"/>
        <v>39</v>
      </c>
    </row>
    <row r="16" spans="1:18" s="6" customFormat="1" ht="12.75" customHeight="1" x14ac:dyDescent="0.2">
      <c r="A16" s="12" t="s">
        <v>90</v>
      </c>
      <c r="B16" s="109">
        <v>3</v>
      </c>
      <c r="C16" s="109">
        <v>2</v>
      </c>
      <c r="D16" s="109">
        <v>7</v>
      </c>
      <c r="E16" s="109">
        <v>6</v>
      </c>
      <c r="F16" s="109">
        <v>17</v>
      </c>
      <c r="G16" s="109">
        <v>9</v>
      </c>
      <c r="H16" s="109">
        <v>7</v>
      </c>
      <c r="I16" s="109">
        <v>4</v>
      </c>
      <c r="J16" s="109">
        <v>3</v>
      </c>
      <c r="K16" s="109"/>
      <c r="L16" s="112">
        <f t="shared" si="2"/>
        <v>37</v>
      </c>
      <c r="M16" s="106">
        <f t="shared" si="2"/>
        <v>21</v>
      </c>
    </row>
    <row r="17" spans="1:13" s="6" customFormat="1" ht="12.75" customHeight="1" x14ac:dyDescent="0.2">
      <c r="A17" s="12" t="s">
        <v>454</v>
      </c>
      <c r="B17" s="109">
        <v>19</v>
      </c>
      <c r="C17" s="109">
        <v>4</v>
      </c>
      <c r="D17" s="109">
        <v>42</v>
      </c>
      <c r="E17" s="109">
        <v>17</v>
      </c>
      <c r="F17" s="109">
        <v>119</v>
      </c>
      <c r="G17" s="109">
        <v>61</v>
      </c>
      <c r="H17" s="109">
        <v>19</v>
      </c>
      <c r="I17" s="109">
        <v>12</v>
      </c>
      <c r="J17" s="109">
        <v>16</v>
      </c>
      <c r="K17" s="109">
        <v>7</v>
      </c>
      <c r="L17" s="112">
        <f t="shared" si="2"/>
        <v>215</v>
      </c>
      <c r="M17" s="106">
        <f t="shared" si="2"/>
        <v>101</v>
      </c>
    </row>
    <row r="18" spans="1:13" s="6" customFormat="1" x14ac:dyDescent="0.2">
      <c r="A18" s="23" t="s">
        <v>4</v>
      </c>
      <c r="B18" s="112">
        <f t="shared" ref="B18:K18" si="3">SUM(B14:B17)</f>
        <v>28</v>
      </c>
      <c r="C18" s="112">
        <f t="shared" si="3"/>
        <v>7</v>
      </c>
      <c r="D18" s="112">
        <f t="shared" si="3"/>
        <v>65</v>
      </c>
      <c r="E18" s="112">
        <f t="shared" si="3"/>
        <v>28</v>
      </c>
      <c r="F18" s="112">
        <f t="shared" si="3"/>
        <v>176</v>
      </c>
      <c r="G18" s="112">
        <f t="shared" si="3"/>
        <v>86</v>
      </c>
      <c r="H18" s="112">
        <f t="shared" si="3"/>
        <v>54</v>
      </c>
      <c r="I18" s="112">
        <f t="shared" si="3"/>
        <v>28</v>
      </c>
      <c r="J18" s="112">
        <f t="shared" si="3"/>
        <v>59</v>
      </c>
      <c r="K18" s="112">
        <f t="shared" si="3"/>
        <v>31</v>
      </c>
      <c r="L18" s="112">
        <f t="shared" si="2"/>
        <v>382</v>
      </c>
      <c r="M18" s="106">
        <f t="shared" si="2"/>
        <v>180</v>
      </c>
    </row>
    <row r="19" spans="1:13" s="6" customFormat="1" x14ac:dyDescent="0.2">
      <c r="A19" s="256" t="s">
        <v>647</v>
      </c>
      <c r="B19" s="595"/>
      <c r="C19" s="595"/>
      <c r="D19" s="595"/>
      <c r="E19" s="595"/>
      <c r="F19" s="595"/>
      <c r="G19" s="595"/>
      <c r="H19" s="595"/>
      <c r="I19" s="595"/>
      <c r="J19" s="595"/>
      <c r="K19" s="595"/>
      <c r="L19" s="595"/>
      <c r="M19" s="111"/>
    </row>
    <row r="20" spans="1:13" s="6" customFormat="1" x14ac:dyDescent="0.2">
      <c r="A20" s="374"/>
      <c r="B20" s="483" t="s">
        <v>30</v>
      </c>
      <c r="C20" s="483"/>
      <c r="D20" s="483" t="s">
        <v>31</v>
      </c>
      <c r="E20" s="483"/>
      <c r="F20" s="483" t="s">
        <v>33</v>
      </c>
      <c r="G20" s="483"/>
      <c r="H20" s="483" t="s">
        <v>32</v>
      </c>
      <c r="I20" s="483"/>
      <c r="J20" s="483" t="s">
        <v>4</v>
      </c>
      <c r="K20" s="483" t="s">
        <v>21</v>
      </c>
      <c r="L20" s="483"/>
      <c r="M20" s="599"/>
    </row>
    <row r="21" spans="1:13" s="6" customFormat="1" ht="15" customHeight="1" x14ac:dyDescent="0.2">
      <c r="A21" s="12" t="s">
        <v>28</v>
      </c>
      <c r="B21" s="370" t="s">
        <v>4</v>
      </c>
      <c r="C21" s="370" t="s">
        <v>21</v>
      </c>
      <c r="D21" s="370" t="s">
        <v>4</v>
      </c>
      <c r="E21" s="370" t="s">
        <v>21</v>
      </c>
      <c r="F21" s="370" t="s">
        <v>4</v>
      </c>
      <c r="G21" s="370" t="s">
        <v>21</v>
      </c>
      <c r="H21" s="370" t="s">
        <v>4</v>
      </c>
      <c r="I21" s="370" t="s">
        <v>21</v>
      </c>
      <c r="J21" s="483"/>
      <c r="K21" s="483"/>
      <c r="L21" s="483"/>
      <c r="M21" s="600"/>
    </row>
    <row r="22" spans="1:13" s="6" customFormat="1" x14ac:dyDescent="0.2">
      <c r="A22" s="12" t="s">
        <v>29</v>
      </c>
      <c r="B22" s="9">
        <v>0</v>
      </c>
      <c r="C22" s="9"/>
      <c r="D22" s="9">
        <v>0</v>
      </c>
      <c r="E22" s="9">
        <v>0</v>
      </c>
      <c r="F22" s="9">
        <v>6</v>
      </c>
      <c r="G22" s="9">
        <v>0</v>
      </c>
      <c r="H22" s="9">
        <v>2</v>
      </c>
      <c r="I22" s="9">
        <v>0</v>
      </c>
      <c r="J22" s="9">
        <v>1</v>
      </c>
      <c r="K22" s="9"/>
      <c r="L22" s="112">
        <f t="shared" ref="L22:M26" si="4">SUM(B22,D22,F22,H22,J22)</f>
        <v>9</v>
      </c>
      <c r="M22" s="106">
        <f t="shared" si="4"/>
        <v>0</v>
      </c>
    </row>
    <row r="23" spans="1:13" s="6" customFormat="1" x14ac:dyDescent="0.2">
      <c r="A23" s="12" t="s">
        <v>89</v>
      </c>
      <c r="B23" s="9">
        <v>1</v>
      </c>
      <c r="C23" s="9"/>
      <c r="D23" s="9">
        <v>3</v>
      </c>
      <c r="E23" s="9">
        <v>1</v>
      </c>
      <c r="F23" s="9">
        <v>8</v>
      </c>
      <c r="G23" s="9">
        <v>1</v>
      </c>
      <c r="H23" s="9">
        <v>9</v>
      </c>
      <c r="I23" s="9">
        <v>3</v>
      </c>
      <c r="J23" s="9"/>
      <c r="K23" s="9"/>
      <c r="L23" s="112">
        <f t="shared" si="4"/>
        <v>21</v>
      </c>
      <c r="M23" s="106">
        <f t="shared" si="4"/>
        <v>5</v>
      </c>
    </row>
    <row r="24" spans="1:13" s="6" customFormat="1" x14ac:dyDescent="0.2">
      <c r="A24" s="12" t="s">
        <v>90</v>
      </c>
      <c r="B24" s="9"/>
      <c r="C24" s="9"/>
      <c r="D24" s="9">
        <v>1</v>
      </c>
      <c r="E24" s="9">
        <v>0</v>
      </c>
      <c r="F24" s="9">
        <v>7</v>
      </c>
      <c r="G24" s="9">
        <v>3</v>
      </c>
      <c r="H24" s="9">
        <v>3</v>
      </c>
      <c r="I24" s="9">
        <v>1</v>
      </c>
      <c r="J24" s="9"/>
      <c r="K24" s="9"/>
      <c r="L24" s="112">
        <f t="shared" si="4"/>
        <v>11</v>
      </c>
      <c r="M24" s="106">
        <f t="shared" si="4"/>
        <v>4</v>
      </c>
    </row>
    <row r="25" spans="1:13" s="6" customFormat="1" x14ac:dyDescent="0.2">
      <c r="A25" s="12" t="s">
        <v>454</v>
      </c>
      <c r="B25" s="9">
        <v>8</v>
      </c>
      <c r="C25" s="9"/>
      <c r="D25" s="9">
        <v>8</v>
      </c>
      <c r="E25" s="9">
        <v>4</v>
      </c>
      <c r="F25" s="9">
        <v>37</v>
      </c>
      <c r="G25" s="9">
        <v>17</v>
      </c>
      <c r="H25" s="9">
        <v>24</v>
      </c>
      <c r="I25" s="9">
        <v>8</v>
      </c>
      <c r="J25" s="9">
        <v>2</v>
      </c>
      <c r="K25" s="9">
        <v>1</v>
      </c>
      <c r="L25" s="112">
        <f t="shared" si="4"/>
        <v>79</v>
      </c>
      <c r="M25" s="106">
        <f t="shared" si="4"/>
        <v>30</v>
      </c>
    </row>
    <row r="26" spans="1:13" x14ac:dyDescent="0.2">
      <c r="A26" s="23" t="s">
        <v>4</v>
      </c>
      <c r="B26" s="112">
        <f t="shared" ref="B26:K26" si="5">SUM(B22:B25)</f>
        <v>9</v>
      </c>
      <c r="C26" s="112">
        <f t="shared" si="5"/>
        <v>0</v>
      </c>
      <c r="D26" s="112">
        <f t="shared" si="5"/>
        <v>12</v>
      </c>
      <c r="E26" s="112">
        <f t="shared" si="5"/>
        <v>5</v>
      </c>
      <c r="F26" s="112">
        <f t="shared" si="5"/>
        <v>58</v>
      </c>
      <c r="G26" s="112">
        <f t="shared" si="5"/>
        <v>21</v>
      </c>
      <c r="H26" s="112">
        <f t="shared" si="5"/>
        <v>38</v>
      </c>
      <c r="I26" s="112">
        <f t="shared" si="5"/>
        <v>12</v>
      </c>
      <c r="J26" s="112">
        <f t="shared" si="5"/>
        <v>3</v>
      </c>
      <c r="K26" s="112">
        <f t="shared" si="5"/>
        <v>1</v>
      </c>
      <c r="L26" s="112">
        <f t="shared" si="4"/>
        <v>120</v>
      </c>
      <c r="M26" s="106">
        <f t="shared" si="4"/>
        <v>39</v>
      </c>
    </row>
    <row r="27" spans="1:13" s="6" customFormat="1" x14ac:dyDescent="0.2">
      <c r="A27" s="256" t="s">
        <v>648</v>
      </c>
      <c r="B27" s="595"/>
      <c r="C27" s="595"/>
      <c r="D27" s="595"/>
      <c r="E27" s="595"/>
      <c r="F27" s="595"/>
      <c r="G27" s="595"/>
      <c r="H27" s="595"/>
      <c r="I27" s="595"/>
      <c r="J27" s="595"/>
      <c r="K27" s="595"/>
      <c r="L27" s="595"/>
      <c r="M27" s="111"/>
    </row>
    <row r="28" spans="1:13" s="6" customFormat="1" x14ac:dyDescent="0.2">
      <c r="A28" s="374"/>
      <c r="B28" s="483" t="s">
        <v>30</v>
      </c>
      <c r="C28" s="483"/>
      <c r="D28" s="483" t="s">
        <v>31</v>
      </c>
      <c r="E28" s="483"/>
      <c r="F28" s="483" t="s">
        <v>33</v>
      </c>
      <c r="G28" s="483"/>
      <c r="H28" s="483" t="s">
        <v>32</v>
      </c>
      <c r="I28" s="483"/>
      <c r="J28" s="483" t="s">
        <v>4</v>
      </c>
      <c r="K28" s="483" t="s">
        <v>21</v>
      </c>
      <c r="L28" s="483"/>
      <c r="M28" s="599"/>
    </row>
    <row r="29" spans="1:13" s="6" customFormat="1" ht="15" customHeight="1" x14ac:dyDescent="0.2">
      <c r="A29" s="12" t="s">
        <v>28</v>
      </c>
      <c r="B29" s="370" t="s">
        <v>4</v>
      </c>
      <c r="C29" s="370" t="s">
        <v>21</v>
      </c>
      <c r="D29" s="370" t="s">
        <v>4</v>
      </c>
      <c r="E29" s="370" t="s">
        <v>21</v>
      </c>
      <c r="F29" s="370" t="s">
        <v>4</v>
      </c>
      <c r="G29" s="370" t="s">
        <v>21</v>
      </c>
      <c r="H29" s="370" t="s">
        <v>4</v>
      </c>
      <c r="I29" s="370" t="s">
        <v>21</v>
      </c>
      <c r="J29" s="483"/>
      <c r="K29" s="483"/>
      <c r="L29" s="483"/>
      <c r="M29" s="600"/>
    </row>
    <row r="30" spans="1:13" s="6" customFormat="1" x14ac:dyDescent="0.2">
      <c r="A30" s="12" t="s">
        <v>29</v>
      </c>
      <c r="B30" s="9">
        <v>0</v>
      </c>
      <c r="C30" s="9"/>
      <c r="D30" s="9">
        <v>7</v>
      </c>
      <c r="E30" s="9">
        <v>4</v>
      </c>
      <c r="F30" s="9">
        <v>12</v>
      </c>
      <c r="G30" s="9">
        <v>8</v>
      </c>
      <c r="H30" s="9">
        <v>63</v>
      </c>
      <c r="I30" s="9">
        <v>37</v>
      </c>
      <c r="J30" s="9">
        <v>1</v>
      </c>
      <c r="K30" s="9">
        <v>1</v>
      </c>
      <c r="L30" s="112">
        <f t="shared" ref="L30:M34" si="6">SUM(B30,D30,F30,H30,J30)</f>
        <v>83</v>
      </c>
      <c r="M30" s="106">
        <f t="shared" si="6"/>
        <v>50</v>
      </c>
    </row>
    <row r="31" spans="1:13" s="6" customFormat="1" x14ac:dyDescent="0.2">
      <c r="A31" s="12" t="s">
        <v>89</v>
      </c>
      <c r="B31" s="9">
        <v>4</v>
      </c>
      <c r="C31" s="9"/>
      <c r="D31" s="9">
        <v>4</v>
      </c>
      <c r="E31" s="9">
        <v>3</v>
      </c>
      <c r="F31" s="9">
        <v>5</v>
      </c>
      <c r="G31" s="9">
        <v>2</v>
      </c>
      <c r="H31" s="9">
        <v>14</v>
      </c>
      <c r="I31" s="9">
        <v>11</v>
      </c>
      <c r="J31" s="9">
        <v>1</v>
      </c>
      <c r="K31" s="9"/>
      <c r="L31" s="112">
        <f t="shared" si="6"/>
        <v>28</v>
      </c>
      <c r="M31" s="106">
        <f t="shared" si="6"/>
        <v>16</v>
      </c>
    </row>
    <row r="32" spans="1:13" s="6" customFormat="1" x14ac:dyDescent="0.2">
      <c r="A32" s="12" t="s">
        <v>90</v>
      </c>
      <c r="B32" s="9">
        <v>0</v>
      </c>
      <c r="C32" s="9"/>
      <c r="D32" s="9">
        <v>1</v>
      </c>
      <c r="E32" s="9"/>
      <c r="F32" s="9">
        <v>3</v>
      </c>
      <c r="G32" s="9">
        <v>1</v>
      </c>
      <c r="H32" s="9">
        <v>6</v>
      </c>
      <c r="I32" s="9">
        <v>4</v>
      </c>
      <c r="J32" s="9"/>
      <c r="K32" s="9"/>
      <c r="L32" s="112">
        <f t="shared" si="6"/>
        <v>10</v>
      </c>
      <c r="M32" s="106">
        <f t="shared" si="6"/>
        <v>5</v>
      </c>
    </row>
    <row r="33" spans="1:13" s="6" customFormat="1" x14ac:dyDescent="0.2">
      <c r="A33" s="12" t="s">
        <v>454</v>
      </c>
      <c r="B33" s="9"/>
      <c r="C33" s="9"/>
      <c r="D33" s="9">
        <v>4</v>
      </c>
      <c r="E33" s="9">
        <v>2</v>
      </c>
      <c r="F33" s="9">
        <v>16</v>
      </c>
      <c r="G33" s="9">
        <v>13</v>
      </c>
      <c r="H33" s="9">
        <v>6</v>
      </c>
      <c r="I33" s="9">
        <v>6</v>
      </c>
      <c r="J33" s="9"/>
      <c r="K33" s="9"/>
      <c r="L33" s="112">
        <f t="shared" si="6"/>
        <v>26</v>
      </c>
      <c r="M33" s="106">
        <f t="shared" si="6"/>
        <v>21</v>
      </c>
    </row>
    <row r="34" spans="1:13" x14ac:dyDescent="0.2">
      <c r="A34" s="23" t="s">
        <v>4</v>
      </c>
      <c r="B34" s="112">
        <f t="shared" ref="B34:K34" si="7">SUM(B30:B33)</f>
        <v>4</v>
      </c>
      <c r="C34" s="112">
        <f t="shared" si="7"/>
        <v>0</v>
      </c>
      <c r="D34" s="112">
        <f t="shared" si="7"/>
        <v>16</v>
      </c>
      <c r="E34" s="112">
        <f t="shared" si="7"/>
        <v>9</v>
      </c>
      <c r="F34" s="112">
        <f t="shared" si="7"/>
        <v>36</v>
      </c>
      <c r="G34" s="112">
        <f t="shared" si="7"/>
        <v>24</v>
      </c>
      <c r="H34" s="112">
        <f t="shared" si="7"/>
        <v>89</v>
      </c>
      <c r="I34" s="112">
        <f t="shared" si="7"/>
        <v>58</v>
      </c>
      <c r="J34" s="112">
        <f t="shared" si="7"/>
        <v>2</v>
      </c>
      <c r="K34" s="112">
        <f t="shared" si="7"/>
        <v>1</v>
      </c>
      <c r="L34" s="112">
        <f t="shared" si="6"/>
        <v>147</v>
      </c>
      <c r="M34" s="106">
        <f t="shared" si="6"/>
        <v>92</v>
      </c>
    </row>
    <row r="35" spans="1:13" s="5" customFormat="1" ht="18" customHeight="1" x14ac:dyDescent="0.2">
      <c r="A35" s="256" t="s">
        <v>649</v>
      </c>
      <c r="B35" s="595"/>
      <c r="C35" s="595"/>
      <c r="D35" s="595"/>
      <c r="E35" s="595"/>
      <c r="F35" s="595"/>
      <c r="G35" s="595"/>
      <c r="H35" s="595"/>
      <c r="I35" s="595"/>
      <c r="J35" s="595"/>
      <c r="K35" s="595"/>
      <c r="L35" s="595"/>
      <c r="M35" s="111"/>
    </row>
    <row r="36" spans="1:13" s="5" customFormat="1" ht="18" customHeight="1" x14ac:dyDescent="0.2">
      <c r="A36" s="110"/>
      <c r="B36" s="601" t="s">
        <v>30</v>
      </c>
      <c r="C36" s="601"/>
      <c r="D36" s="601" t="s">
        <v>31</v>
      </c>
      <c r="E36" s="601"/>
      <c r="F36" s="601" t="s">
        <v>33</v>
      </c>
      <c r="G36" s="601"/>
      <c r="H36" s="601" t="s">
        <v>32</v>
      </c>
      <c r="I36" s="601"/>
      <c r="J36" s="483" t="s">
        <v>4</v>
      </c>
      <c r="K36" s="483" t="s">
        <v>21</v>
      </c>
      <c r="L36" s="483"/>
      <c r="M36" s="599"/>
    </row>
    <row r="37" spans="1:13" s="5" customFormat="1" ht="15" customHeight="1" x14ac:dyDescent="0.2">
      <c r="A37" s="12" t="s">
        <v>28</v>
      </c>
      <c r="B37" s="370" t="s">
        <v>4</v>
      </c>
      <c r="C37" s="370" t="s">
        <v>21</v>
      </c>
      <c r="D37" s="370" t="s">
        <v>4</v>
      </c>
      <c r="E37" s="370" t="s">
        <v>21</v>
      </c>
      <c r="F37" s="370" t="s">
        <v>4</v>
      </c>
      <c r="G37" s="370" t="s">
        <v>21</v>
      </c>
      <c r="H37" s="370" t="s">
        <v>4</v>
      </c>
      <c r="I37" s="370" t="s">
        <v>21</v>
      </c>
      <c r="J37" s="483"/>
      <c r="K37" s="483"/>
      <c r="L37" s="483"/>
      <c r="M37" s="600"/>
    </row>
    <row r="38" spans="1:13" s="6" customFormat="1" ht="12.75" customHeight="1" x14ac:dyDescent="0.2">
      <c r="A38" s="12" t="s">
        <v>29</v>
      </c>
      <c r="B38" s="109">
        <v>13</v>
      </c>
      <c r="C38" s="109">
        <v>1</v>
      </c>
      <c r="D38" s="109">
        <v>42</v>
      </c>
      <c r="E38" s="109">
        <v>8</v>
      </c>
      <c r="F38" s="109">
        <v>112</v>
      </c>
      <c r="G38" s="109">
        <v>47</v>
      </c>
      <c r="H38" s="109">
        <v>230</v>
      </c>
      <c r="I38" s="109">
        <v>125</v>
      </c>
      <c r="J38" s="109">
        <v>34</v>
      </c>
      <c r="K38" s="109">
        <v>19</v>
      </c>
      <c r="L38" s="112">
        <f t="shared" ref="L38:M42" si="8">SUM(B38,D38,F38,H38,J38)</f>
        <v>431</v>
      </c>
      <c r="M38" s="106">
        <f t="shared" si="8"/>
        <v>200</v>
      </c>
    </row>
    <row r="39" spans="1:13" s="6" customFormat="1" ht="12.75" customHeight="1" x14ac:dyDescent="0.2">
      <c r="A39" s="12" t="s">
        <v>89</v>
      </c>
      <c r="B39" s="109">
        <v>18</v>
      </c>
      <c r="C39" s="109">
        <v>1</v>
      </c>
      <c r="D39" s="109">
        <v>16</v>
      </c>
      <c r="E39" s="109">
        <v>3</v>
      </c>
      <c r="F39" s="109">
        <v>41</v>
      </c>
      <c r="G39" s="109">
        <v>28</v>
      </c>
      <c r="H39" s="109">
        <v>18</v>
      </c>
      <c r="I39" s="109">
        <v>6</v>
      </c>
      <c r="J39" s="109">
        <v>25</v>
      </c>
      <c r="K39" s="109">
        <v>16</v>
      </c>
      <c r="L39" s="112">
        <f t="shared" si="8"/>
        <v>118</v>
      </c>
      <c r="M39" s="106">
        <f t="shared" si="8"/>
        <v>54</v>
      </c>
    </row>
    <row r="40" spans="1:13" s="6" customFormat="1" ht="12.75" customHeight="1" x14ac:dyDescent="0.2">
      <c r="A40" s="12" t="s">
        <v>90</v>
      </c>
      <c r="B40" s="109">
        <v>10</v>
      </c>
      <c r="C40" s="109">
        <v>1</v>
      </c>
      <c r="D40" s="109">
        <v>9</v>
      </c>
      <c r="E40" s="109">
        <v>2</v>
      </c>
      <c r="F40" s="109">
        <v>20</v>
      </c>
      <c r="G40" s="109">
        <v>11</v>
      </c>
      <c r="H40" s="109">
        <v>12</v>
      </c>
      <c r="I40" s="109">
        <v>8</v>
      </c>
      <c r="J40" s="109">
        <v>14</v>
      </c>
      <c r="K40" s="109">
        <v>10</v>
      </c>
      <c r="L40" s="112">
        <f t="shared" si="8"/>
        <v>65</v>
      </c>
      <c r="M40" s="106">
        <f t="shared" si="8"/>
        <v>32</v>
      </c>
    </row>
    <row r="41" spans="1:13" s="6" customFormat="1" ht="12.75" customHeight="1" x14ac:dyDescent="0.2">
      <c r="A41" s="12" t="s">
        <v>454</v>
      </c>
      <c r="B41" s="109">
        <v>19</v>
      </c>
      <c r="C41" s="109">
        <v>3</v>
      </c>
      <c r="D41" s="109">
        <v>20</v>
      </c>
      <c r="E41" s="109">
        <v>10</v>
      </c>
      <c r="F41" s="109">
        <v>45</v>
      </c>
      <c r="G41" s="109">
        <v>28</v>
      </c>
      <c r="H41" s="109">
        <v>31</v>
      </c>
      <c r="I41" s="109">
        <v>16</v>
      </c>
      <c r="J41" s="109">
        <v>35</v>
      </c>
      <c r="K41" s="109">
        <v>28</v>
      </c>
      <c r="L41" s="112">
        <f t="shared" si="8"/>
        <v>150</v>
      </c>
      <c r="M41" s="106">
        <f t="shared" si="8"/>
        <v>85</v>
      </c>
    </row>
    <row r="42" spans="1:13" s="6" customFormat="1" x14ac:dyDescent="0.2">
      <c r="A42" s="23" t="s">
        <v>4</v>
      </c>
      <c r="B42" s="112">
        <f t="shared" ref="B42:K42" si="9">SUM(B38:B41)</f>
        <v>60</v>
      </c>
      <c r="C42" s="112">
        <f t="shared" si="9"/>
        <v>6</v>
      </c>
      <c r="D42" s="112">
        <f t="shared" si="9"/>
        <v>87</v>
      </c>
      <c r="E42" s="112">
        <f t="shared" si="9"/>
        <v>23</v>
      </c>
      <c r="F42" s="112">
        <f t="shared" si="9"/>
        <v>218</v>
      </c>
      <c r="G42" s="112">
        <f t="shared" si="9"/>
        <v>114</v>
      </c>
      <c r="H42" s="112">
        <f t="shared" si="9"/>
        <v>291</v>
      </c>
      <c r="I42" s="112">
        <f t="shared" si="9"/>
        <v>155</v>
      </c>
      <c r="J42" s="112">
        <f t="shared" si="9"/>
        <v>108</v>
      </c>
      <c r="K42" s="112">
        <f t="shared" si="9"/>
        <v>73</v>
      </c>
      <c r="L42" s="112">
        <f t="shared" si="8"/>
        <v>764</v>
      </c>
      <c r="M42" s="106">
        <f t="shared" si="8"/>
        <v>371</v>
      </c>
    </row>
    <row r="43" spans="1:13" s="5" customFormat="1" ht="15" customHeight="1" x14ac:dyDescent="0.2">
      <c r="A43" s="256" t="s">
        <v>650</v>
      </c>
      <c r="B43" s="595"/>
      <c r="C43" s="595"/>
      <c r="D43" s="595"/>
      <c r="E43" s="595"/>
      <c r="F43" s="595"/>
      <c r="G43" s="595"/>
      <c r="H43" s="595"/>
      <c r="I43" s="595"/>
      <c r="J43" s="595"/>
      <c r="K43" s="595"/>
      <c r="L43" s="595"/>
      <c r="M43" s="111"/>
    </row>
    <row r="44" spans="1:13" s="5" customFormat="1" ht="18" customHeight="1" x14ac:dyDescent="0.2">
      <c r="A44" s="110"/>
      <c r="B44" s="601" t="s">
        <v>30</v>
      </c>
      <c r="C44" s="601"/>
      <c r="D44" s="601" t="s">
        <v>31</v>
      </c>
      <c r="E44" s="601"/>
      <c r="F44" s="601" t="s">
        <v>33</v>
      </c>
      <c r="G44" s="601"/>
      <c r="H44" s="601" t="s">
        <v>32</v>
      </c>
      <c r="I44" s="601"/>
      <c r="J44" s="483" t="s">
        <v>4</v>
      </c>
      <c r="K44" s="483" t="s">
        <v>21</v>
      </c>
      <c r="L44" s="483"/>
      <c r="M44" s="599"/>
    </row>
    <row r="45" spans="1:13" s="5" customFormat="1" ht="15" customHeight="1" x14ac:dyDescent="0.2">
      <c r="A45" s="12" t="s">
        <v>28</v>
      </c>
      <c r="B45" s="370" t="s">
        <v>4</v>
      </c>
      <c r="C45" s="370" t="s">
        <v>21</v>
      </c>
      <c r="D45" s="370" t="s">
        <v>4</v>
      </c>
      <c r="E45" s="370" t="s">
        <v>21</v>
      </c>
      <c r="F45" s="370" t="s">
        <v>4</v>
      </c>
      <c r="G45" s="370" t="s">
        <v>21</v>
      </c>
      <c r="H45" s="370" t="s">
        <v>4</v>
      </c>
      <c r="I45" s="370" t="s">
        <v>21</v>
      </c>
      <c r="J45" s="483"/>
      <c r="K45" s="483"/>
      <c r="L45" s="483"/>
      <c r="M45" s="600"/>
    </row>
    <row r="46" spans="1:13" s="6" customFormat="1" ht="12.75" customHeight="1" x14ac:dyDescent="0.2">
      <c r="A46" s="12" t="s">
        <v>29</v>
      </c>
      <c r="B46" s="109">
        <v>0</v>
      </c>
      <c r="C46" s="109">
        <v>0</v>
      </c>
      <c r="D46" s="109">
        <v>1</v>
      </c>
      <c r="E46" s="109">
        <v>1</v>
      </c>
      <c r="F46" s="109">
        <v>9</v>
      </c>
      <c r="G46" s="109">
        <v>6</v>
      </c>
      <c r="H46" s="109">
        <v>3</v>
      </c>
      <c r="I46" s="109">
        <v>3</v>
      </c>
      <c r="J46" s="109">
        <v>6</v>
      </c>
      <c r="K46" s="109">
        <v>4</v>
      </c>
      <c r="L46" s="112">
        <f t="shared" ref="L46:M50" si="10">SUM(B46,D46,F46,H46,J46)</f>
        <v>19</v>
      </c>
      <c r="M46" s="106">
        <f t="shared" si="10"/>
        <v>14</v>
      </c>
    </row>
    <row r="47" spans="1:13" s="6" customFormat="1" ht="12.75" customHeight="1" x14ac:dyDescent="0.2">
      <c r="A47" s="12" t="s">
        <v>89</v>
      </c>
      <c r="B47" s="109"/>
      <c r="C47" s="109"/>
      <c r="D47" s="109">
        <v>6</v>
      </c>
      <c r="E47" s="109">
        <v>3</v>
      </c>
      <c r="F47" s="109">
        <v>18</v>
      </c>
      <c r="G47" s="109">
        <v>12</v>
      </c>
      <c r="H47" s="109">
        <v>6</v>
      </c>
      <c r="I47" s="109">
        <v>3</v>
      </c>
      <c r="J47" s="109">
        <v>3</v>
      </c>
      <c r="K47" s="109">
        <v>3</v>
      </c>
      <c r="L47" s="112">
        <f t="shared" si="10"/>
        <v>33</v>
      </c>
      <c r="M47" s="106">
        <f t="shared" si="10"/>
        <v>21</v>
      </c>
    </row>
    <row r="48" spans="1:13" s="6" customFormat="1" ht="12.75" customHeight="1" x14ac:dyDescent="0.2">
      <c r="A48" s="12" t="s">
        <v>90</v>
      </c>
      <c r="B48" s="109">
        <v>2</v>
      </c>
      <c r="C48" s="109">
        <v>1</v>
      </c>
      <c r="D48" s="109">
        <v>5</v>
      </c>
      <c r="E48" s="109">
        <v>3</v>
      </c>
      <c r="F48" s="109">
        <v>9</v>
      </c>
      <c r="G48" s="109">
        <v>6</v>
      </c>
      <c r="H48" s="109">
        <v>7</v>
      </c>
      <c r="I48" s="109">
        <v>5</v>
      </c>
      <c r="J48" s="109"/>
      <c r="K48" s="109"/>
      <c r="L48" s="112">
        <f t="shared" si="10"/>
        <v>23</v>
      </c>
      <c r="M48" s="106">
        <f t="shared" si="10"/>
        <v>15</v>
      </c>
    </row>
    <row r="49" spans="1:15" s="6" customFormat="1" ht="12.75" customHeight="1" x14ac:dyDescent="0.2">
      <c r="A49" s="12" t="s">
        <v>454</v>
      </c>
      <c r="B49" s="109">
        <v>9</v>
      </c>
      <c r="C49" s="109">
        <v>3</v>
      </c>
      <c r="D49" s="109">
        <v>35</v>
      </c>
      <c r="E49" s="109">
        <v>15</v>
      </c>
      <c r="F49" s="109">
        <v>75</v>
      </c>
      <c r="G49" s="109">
        <v>47</v>
      </c>
      <c r="H49" s="109">
        <v>13</v>
      </c>
      <c r="I49" s="109">
        <v>5</v>
      </c>
      <c r="J49" s="109">
        <v>3</v>
      </c>
      <c r="K49" s="109">
        <v>2</v>
      </c>
      <c r="L49" s="112">
        <f t="shared" si="10"/>
        <v>135</v>
      </c>
      <c r="M49" s="106">
        <f t="shared" si="10"/>
        <v>72</v>
      </c>
    </row>
    <row r="50" spans="1:15" s="6" customFormat="1" x14ac:dyDescent="0.2">
      <c r="A50" s="23" t="s">
        <v>4</v>
      </c>
      <c r="B50" s="112">
        <f t="shared" ref="B50:K50" si="11">SUM(B46:B49)</f>
        <v>11</v>
      </c>
      <c r="C50" s="112">
        <f t="shared" si="11"/>
        <v>4</v>
      </c>
      <c r="D50" s="112">
        <f t="shared" si="11"/>
        <v>47</v>
      </c>
      <c r="E50" s="112">
        <f t="shared" si="11"/>
        <v>22</v>
      </c>
      <c r="F50" s="112">
        <f t="shared" si="11"/>
        <v>111</v>
      </c>
      <c r="G50" s="112">
        <f t="shared" si="11"/>
        <v>71</v>
      </c>
      <c r="H50" s="112">
        <f t="shared" si="11"/>
        <v>29</v>
      </c>
      <c r="I50" s="112">
        <f t="shared" si="11"/>
        <v>16</v>
      </c>
      <c r="J50" s="112">
        <f t="shared" si="11"/>
        <v>12</v>
      </c>
      <c r="K50" s="112">
        <f t="shared" si="11"/>
        <v>9</v>
      </c>
      <c r="L50" s="112">
        <f t="shared" si="10"/>
        <v>210</v>
      </c>
      <c r="M50" s="106">
        <f t="shared" si="10"/>
        <v>122</v>
      </c>
    </row>
    <row r="51" spans="1:15" s="6" customFormat="1" x14ac:dyDescent="0.2">
      <c r="A51" s="256" t="s">
        <v>651</v>
      </c>
      <c r="B51" s="595"/>
      <c r="C51" s="595"/>
      <c r="D51" s="595"/>
      <c r="E51" s="595"/>
      <c r="F51" s="595"/>
      <c r="G51" s="595"/>
      <c r="H51" s="595"/>
      <c r="I51" s="595"/>
      <c r="J51" s="595"/>
      <c r="K51" s="595"/>
      <c r="L51" s="595"/>
      <c r="M51" s="111"/>
    </row>
    <row r="52" spans="1:15" s="6" customFormat="1" x14ac:dyDescent="0.2">
      <c r="A52" s="374"/>
      <c r="B52" s="483" t="s">
        <v>30</v>
      </c>
      <c r="C52" s="483"/>
      <c r="D52" s="483" t="s">
        <v>31</v>
      </c>
      <c r="E52" s="483"/>
      <c r="F52" s="483" t="s">
        <v>33</v>
      </c>
      <c r="G52" s="483"/>
      <c r="H52" s="483" t="s">
        <v>32</v>
      </c>
      <c r="I52" s="483"/>
      <c r="J52" s="483" t="s">
        <v>4</v>
      </c>
      <c r="K52" s="483" t="s">
        <v>21</v>
      </c>
      <c r="L52" s="483"/>
      <c r="M52" s="599"/>
    </row>
    <row r="53" spans="1:15" s="6" customFormat="1" ht="15" customHeight="1" x14ac:dyDescent="0.2">
      <c r="A53" s="12" t="s">
        <v>28</v>
      </c>
      <c r="B53" s="370" t="s">
        <v>4</v>
      </c>
      <c r="C53" s="370" t="s">
        <v>21</v>
      </c>
      <c r="D53" s="370" t="s">
        <v>4</v>
      </c>
      <c r="E53" s="370" t="s">
        <v>21</v>
      </c>
      <c r="F53" s="370" t="s">
        <v>4</v>
      </c>
      <c r="G53" s="370" t="s">
        <v>21</v>
      </c>
      <c r="H53" s="370" t="s">
        <v>4</v>
      </c>
      <c r="I53" s="370" t="s">
        <v>21</v>
      </c>
      <c r="J53" s="483"/>
      <c r="K53" s="483"/>
      <c r="L53" s="483"/>
      <c r="M53" s="600"/>
    </row>
    <row r="54" spans="1:15" s="6" customFormat="1" x14ac:dyDescent="0.2">
      <c r="A54" s="12" t="s">
        <v>29</v>
      </c>
      <c r="B54" s="9">
        <v>1</v>
      </c>
      <c r="C54" s="9"/>
      <c r="D54" s="9">
        <v>3</v>
      </c>
      <c r="E54" s="9">
        <v>1</v>
      </c>
      <c r="F54" s="9">
        <v>16</v>
      </c>
      <c r="G54" s="9">
        <v>6</v>
      </c>
      <c r="H54" s="9">
        <v>1</v>
      </c>
      <c r="I54" s="9">
        <v>1</v>
      </c>
      <c r="J54" s="9">
        <v>4</v>
      </c>
      <c r="K54" s="9"/>
      <c r="L54" s="112">
        <f t="shared" ref="L54:M58" si="12">SUM(B54,D54,F54,H54,J54)</f>
        <v>25</v>
      </c>
      <c r="M54" s="106">
        <f t="shared" si="12"/>
        <v>8</v>
      </c>
    </row>
    <row r="55" spans="1:15" s="6" customFormat="1" x14ac:dyDescent="0.2">
      <c r="A55" s="12" t="s">
        <v>89</v>
      </c>
      <c r="B55" s="9">
        <v>3</v>
      </c>
      <c r="C55" s="9">
        <v>1</v>
      </c>
      <c r="D55" s="9">
        <v>16</v>
      </c>
      <c r="E55" s="9">
        <v>5</v>
      </c>
      <c r="F55" s="9">
        <v>27</v>
      </c>
      <c r="G55" s="9">
        <v>16</v>
      </c>
      <c r="H55" s="9">
        <v>2</v>
      </c>
      <c r="I55" s="9">
        <v>1</v>
      </c>
      <c r="J55" s="9"/>
      <c r="K55" s="9"/>
      <c r="L55" s="112">
        <f t="shared" si="12"/>
        <v>48</v>
      </c>
      <c r="M55" s="106">
        <f t="shared" si="12"/>
        <v>23</v>
      </c>
    </row>
    <row r="56" spans="1:15" s="6" customFormat="1" x14ac:dyDescent="0.2">
      <c r="A56" s="12" t="s">
        <v>90</v>
      </c>
      <c r="B56" s="9"/>
      <c r="C56" s="9"/>
      <c r="D56" s="9">
        <v>2</v>
      </c>
      <c r="E56" s="9"/>
      <c r="F56" s="9">
        <v>3</v>
      </c>
      <c r="G56" s="9">
        <v>3</v>
      </c>
      <c r="H56" s="9">
        <v>1</v>
      </c>
      <c r="I56" s="9"/>
      <c r="J56" s="9"/>
      <c r="K56" s="9"/>
      <c r="L56" s="112">
        <f t="shared" si="12"/>
        <v>6</v>
      </c>
      <c r="M56" s="106">
        <f t="shared" si="12"/>
        <v>3</v>
      </c>
    </row>
    <row r="57" spans="1:15" s="6" customFormat="1" x14ac:dyDescent="0.2">
      <c r="A57" s="12" t="s">
        <v>454</v>
      </c>
      <c r="B57" s="9"/>
      <c r="C57" s="9"/>
      <c r="D57" s="9">
        <v>3</v>
      </c>
      <c r="E57" s="9"/>
      <c r="F57" s="9">
        <v>16</v>
      </c>
      <c r="G57" s="9">
        <v>6</v>
      </c>
      <c r="H57" s="9">
        <v>6</v>
      </c>
      <c r="I57" s="9">
        <v>5</v>
      </c>
      <c r="J57" s="9"/>
      <c r="K57" s="9"/>
      <c r="L57" s="112">
        <f t="shared" si="12"/>
        <v>25</v>
      </c>
      <c r="M57" s="106">
        <f t="shared" si="12"/>
        <v>11</v>
      </c>
    </row>
    <row r="58" spans="1:15" x14ac:dyDescent="0.2">
      <c r="A58" s="23" t="s">
        <v>4</v>
      </c>
      <c r="B58" s="112">
        <f t="shared" ref="B58:K58" si="13">SUM(B54:B57)</f>
        <v>4</v>
      </c>
      <c r="C58" s="112">
        <f t="shared" si="13"/>
        <v>1</v>
      </c>
      <c r="D58" s="112">
        <f t="shared" si="13"/>
        <v>24</v>
      </c>
      <c r="E58" s="112">
        <f t="shared" si="13"/>
        <v>6</v>
      </c>
      <c r="F58" s="112">
        <f t="shared" si="13"/>
        <v>62</v>
      </c>
      <c r="G58" s="112">
        <f t="shared" si="13"/>
        <v>31</v>
      </c>
      <c r="H58" s="112">
        <f t="shared" si="13"/>
        <v>10</v>
      </c>
      <c r="I58" s="112">
        <f t="shared" si="13"/>
        <v>7</v>
      </c>
      <c r="J58" s="112">
        <f t="shared" si="13"/>
        <v>4</v>
      </c>
      <c r="K58" s="112">
        <f t="shared" si="13"/>
        <v>0</v>
      </c>
      <c r="L58" s="112">
        <f t="shared" si="12"/>
        <v>104</v>
      </c>
      <c r="M58" s="106">
        <f t="shared" si="12"/>
        <v>45</v>
      </c>
    </row>
    <row r="59" spans="1:15" s="6" customFormat="1" x14ac:dyDescent="0.2">
      <c r="A59" s="256" t="s">
        <v>652</v>
      </c>
      <c r="B59" s="595"/>
      <c r="C59" s="595"/>
      <c r="D59" s="595"/>
      <c r="E59" s="595"/>
      <c r="F59" s="595"/>
      <c r="G59" s="595"/>
      <c r="H59" s="595"/>
      <c r="I59" s="595"/>
      <c r="J59" s="595"/>
      <c r="K59" s="595"/>
      <c r="L59" s="595"/>
      <c r="M59" s="111"/>
    </row>
    <row r="60" spans="1:15" s="6" customFormat="1" x14ac:dyDescent="0.2">
      <c r="A60" s="374"/>
      <c r="B60" s="483" t="s">
        <v>30</v>
      </c>
      <c r="C60" s="483"/>
      <c r="D60" s="483" t="s">
        <v>31</v>
      </c>
      <c r="E60" s="483"/>
      <c r="F60" s="483" t="s">
        <v>33</v>
      </c>
      <c r="G60" s="483"/>
      <c r="H60" s="483" t="s">
        <v>32</v>
      </c>
      <c r="I60" s="483"/>
      <c r="J60" s="483" t="s">
        <v>4</v>
      </c>
      <c r="K60" s="483" t="s">
        <v>21</v>
      </c>
      <c r="L60" s="483"/>
      <c r="M60" s="599"/>
    </row>
    <row r="61" spans="1:15" s="6" customFormat="1" ht="15" customHeight="1" x14ac:dyDescent="0.25">
      <c r="A61" s="12" t="s">
        <v>28</v>
      </c>
      <c r="B61" s="370" t="s">
        <v>4</v>
      </c>
      <c r="C61" s="370" t="s">
        <v>21</v>
      </c>
      <c r="D61" s="370" t="s">
        <v>4</v>
      </c>
      <c r="E61" s="370" t="s">
        <v>21</v>
      </c>
      <c r="F61" s="370" t="s">
        <v>4</v>
      </c>
      <c r="G61" s="370" t="s">
        <v>21</v>
      </c>
      <c r="H61" s="370" t="s">
        <v>4</v>
      </c>
      <c r="I61" s="370" t="s">
        <v>21</v>
      </c>
      <c r="J61" s="483"/>
      <c r="K61" s="483"/>
      <c r="L61" s="483"/>
      <c r="M61" s="600"/>
      <c r="O61"/>
    </row>
    <row r="62" spans="1:15" s="6" customFormat="1" x14ac:dyDescent="0.2">
      <c r="A62" s="12" t="s">
        <v>29</v>
      </c>
      <c r="B62" s="9">
        <v>3</v>
      </c>
      <c r="C62" s="9">
        <v>1</v>
      </c>
      <c r="D62" s="9">
        <v>5</v>
      </c>
      <c r="E62" s="9">
        <v>1</v>
      </c>
      <c r="F62" s="9">
        <v>21</v>
      </c>
      <c r="G62" s="9">
        <v>10</v>
      </c>
      <c r="H62" s="9">
        <v>4</v>
      </c>
      <c r="I62" s="9">
        <v>0</v>
      </c>
      <c r="J62" s="9">
        <v>79</v>
      </c>
      <c r="K62" s="9">
        <v>27</v>
      </c>
      <c r="L62" s="112">
        <f t="shared" ref="L62:M66" si="14">SUM(B62,D62,F62,H62,J62)</f>
        <v>112</v>
      </c>
      <c r="M62" s="106">
        <f t="shared" si="14"/>
        <v>39</v>
      </c>
    </row>
    <row r="63" spans="1:15" s="6" customFormat="1" x14ac:dyDescent="0.2">
      <c r="A63" s="12" t="s">
        <v>89</v>
      </c>
      <c r="B63" s="9">
        <v>5</v>
      </c>
      <c r="C63" s="9"/>
      <c r="D63" s="9">
        <v>6</v>
      </c>
      <c r="E63" s="9">
        <v>2</v>
      </c>
      <c r="F63" s="9">
        <v>22</v>
      </c>
      <c r="G63" s="9">
        <v>7</v>
      </c>
      <c r="H63" s="9">
        <v>5</v>
      </c>
      <c r="I63" s="9">
        <v>2</v>
      </c>
      <c r="J63" s="9">
        <v>51</v>
      </c>
      <c r="K63" s="9">
        <v>13</v>
      </c>
      <c r="L63" s="112">
        <f t="shared" si="14"/>
        <v>89</v>
      </c>
      <c r="M63" s="106">
        <f t="shared" si="14"/>
        <v>24</v>
      </c>
    </row>
    <row r="64" spans="1:15" s="6" customFormat="1" x14ac:dyDescent="0.2">
      <c r="A64" s="12" t="s">
        <v>90</v>
      </c>
      <c r="B64" s="9">
        <v>5</v>
      </c>
      <c r="C64" s="9"/>
      <c r="D64" s="9">
        <v>2</v>
      </c>
      <c r="E64" s="9"/>
      <c r="F64" s="9">
        <v>20</v>
      </c>
      <c r="G64" s="9">
        <v>6</v>
      </c>
      <c r="H64" s="9">
        <v>4</v>
      </c>
      <c r="I64" s="9">
        <v>1</v>
      </c>
      <c r="J64" s="9">
        <v>19</v>
      </c>
      <c r="K64" s="9">
        <v>8</v>
      </c>
      <c r="L64" s="112">
        <f t="shared" si="14"/>
        <v>50</v>
      </c>
      <c r="M64" s="106">
        <f t="shared" si="14"/>
        <v>15</v>
      </c>
    </row>
    <row r="65" spans="1:13" s="6" customFormat="1" x14ac:dyDescent="0.2">
      <c r="A65" s="12" t="s">
        <v>454</v>
      </c>
      <c r="B65" s="9">
        <v>32</v>
      </c>
      <c r="C65" s="9">
        <v>2</v>
      </c>
      <c r="D65" s="9">
        <v>60</v>
      </c>
      <c r="E65" s="9">
        <v>10</v>
      </c>
      <c r="F65" s="9">
        <v>113</v>
      </c>
      <c r="G65" s="9">
        <v>33</v>
      </c>
      <c r="H65" s="9">
        <v>8</v>
      </c>
      <c r="I65" s="9">
        <v>6</v>
      </c>
      <c r="J65" s="9">
        <v>98</v>
      </c>
      <c r="K65" s="9">
        <v>52</v>
      </c>
      <c r="L65" s="112">
        <f t="shared" si="14"/>
        <v>311</v>
      </c>
      <c r="M65" s="106">
        <f t="shared" si="14"/>
        <v>103</v>
      </c>
    </row>
    <row r="66" spans="1:13" x14ac:dyDescent="0.2">
      <c r="A66" s="23" t="s">
        <v>4</v>
      </c>
      <c r="B66" s="112">
        <f t="shared" ref="B66:K66" si="15">SUM(B62:B65)</f>
        <v>45</v>
      </c>
      <c r="C66" s="112">
        <f t="shared" si="15"/>
        <v>3</v>
      </c>
      <c r="D66" s="112">
        <f t="shared" si="15"/>
        <v>73</v>
      </c>
      <c r="E66" s="112">
        <f t="shared" si="15"/>
        <v>13</v>
      </c>
      <c r="F66" s="112">
        <f t="shared" si="15"/>
        <v>176</v>
      </c>
      <c r="G66" s="112">
        <f t="shared" si="15"/>
        <v>56</v>
      </c>
      <c r="H66" s="112">
        <f t="shared" si="15"/>
        <v>21</v>
      </c>
      <c r="I66" s="112">
        <f t="shared" si="15"/>
        <v>9</v>
      </c>
      <c r="J66" s="112">
        <f t="shared" si="15"/>
        <v>247</v>
      </c>
      <c r="K66" s="112">
        <f t="shared" si="15"/>
        <v>100</v>
      </c>
      <c r="L66" s="112">
        <f t="shared" si="14"/>
        <v>562</v>
      </c>
      <c r="M66" s="106">
        <f t="shared" si="14"/>
        <v>181</v>
      </c>
    </row>
    <row r="67" spans="1:13" x14ac:dyDescent="0.2">
      <c r="A67" s="256" t="s">
        <v>704</v>
      </c>
      <c r="B67" s="595"/>
      <c r="C67" s="595"/>
      <c r="D67" s="595"/>
      <c r="E67" s="595"/>
      <c r="F67" s="595"/>
      <c r="G67" s="595"/>
      <c r="H67" s="595"/>
      <c r="I67" s="595"/>
      <c r="J67" s="595"/>
      <c r="K67" s="595"/>
      <c r="L67" s="595"/>
      <c r="M67" s="111"/>
    </row>
    <row r="68" spans="1:13" x14ac:dyDescent="0.2">
      <c r="A68" s="374"/>
      <c r="B68" s="483" t="s">
        <v>30</v>
      </c>
      <c r="C68" s="483"/>
      <c r="D68" s="483" t="s">
        <v>31</v>
      </c>
      <c r="E68" s="483"/>
      <c r="F68" s="483" t="s">
        <v>33</v>
      </c>
      <c r="G68" s="483"/>
      <c r="H68" s="483" t="s">
        <v>32</v>
      </c>
      <c r="I68" s="483"/>
      <c r="J68" s="483" t="s">
        <v>4</v>
      </c>
      <c r="K68" s="483" t="s">
        <v>21</v>
      </c>
      <c r="L68" s="483"/>
      <c r="M68" s="599"/>
    </row>
    <row r="69" spans="1:13" ht="25.5" x14ac:dyDescent="0.2">
      <c r="A69" s="12" t="s">
        <v>28</v>
      </c>
      <c r="B69" s="370" t="s">
        <v>4</v>
      </c>
      <c r="C69" s="370" t="s">
        <v>21</v>
      </c>
      <c r="D69" s="370" t="s">
        <v>4</v>
      </c>
      <c r="E69" s="370" t="s">
        <v>21</v>
      </c>
      <c r="F69" s="370" t="s">
        <v>4</v>
      </c>
      <c r="G69" s="370" t="s">
        <v>21</v>
      </c>
      <c r="H69" s="370" t="s">
        <v>4</v>
      </c>
      <c r="I69" s="370" t="s">
        <v>21</v>
      </c>
      <c r="J69" s="483"/>
      <c r="K69" s="483"/>
      <c r="L69" s="483"/>
      <c r="M69" s="600"/>
    </row>
    <row r="70" spans="1:13" x14ac:dyDescent="0.2">
      <c r="A70" s="12" t="s">
        <v>29</v>
      </c>
      <c r="B70" s="9">
        <v>1</v>
      </c>
      <c r="C70" s="9"/>
      <c r="D70" s="9">
        <v>0</v>
      </c>
      <c r="E70" s="9"/>
      <c r="F70" s="9">
        <v>1</v>
      </c>
      <c r="G70" s="9">
        <v>0</v>
      </c>
      <c r="H70" s="9">
        <v>0</v>
      </c>
      <c r="I70" s="9">
        <v>0</v>
      </c>
      <c r="J70" s="9">
        <v>20</v>
      </c>
      <c r="K70" s="9">
        <v>4</v>
      </c>
      <c r="L70" s="112">
        <f t="shared" ref="L70:M74" si="16">SUM(B70,D70,F70,H70,J70)</f>
        <v>22</v>
      </c>
      <c r="M70" s="106">
        <f t="shared" si="16"/>
        <v>4</v>
      </c>
    </row>
    <row r="71" spans="1:13" x14ac:dyDescent="0.2">
      <c r="A71" s="12" t="s">
        <v>89</v>
      </c>
      <c r="B71" s="9">
        <v>4</v>
      </c>
      <c r="C71" s="9"/>
      <c r="D71" s="9">
        <v>8</v>
      </c>
      <c r="E71" s="9">
        <v>1</v>
      </c>
      <c r="F71" s="9">
        <v>11</v>
      </c>
      <c r="G71" s="9">
        <v>2</v>
      </c>
      <c r="H71" s="9">
        <v>2</v>
      </c>
      <c r="I71" s="9">
        <v>1</v>
      </c>
      <c r="J71" s="9">
        <v>37</v>
      </c>
      <c r="K71" s="9">
        <v>10</v>
      </c>
      <c r="L71" s="112">
        <f t="shared" si="16"/>
        <v>62</v>
      </c>
      <c r="M71" s="106">
        <f t="shared" si="16"/>
        <v>14</v>
      </c>
    </row>
    <row r="72" spans="1:13" x14ac:dyDescent="0.2">
      <c r="A72" s="12" t="s">
        <v>90</v>
      </c>
      <c r="B72" s="9">
        <v>2</v>
      </c>
      <c r="C72" s="9"/>
      <c r="D72" s="9">
        <v>1</v>
      </c>
      <c r="E72" s="9"/>
      <c r="F72" s="9">
        <v>2</v>
      </c>
      <c r="G72" s="9">
        <v>1</v>
      </c>
      <c r="H72" s="9"/>
      <c r="I72" s="9"/>
      <c r="J72" s="9">
        <v>15</v>
      </c>
      <c r="K72" s="9">
        <v>3</v>
      </c>
      <c r="L72" s="112">
        <f t="shared" si="16"/>
        <v>20</v>
      </c>
      <c r="M72" s="106">
        <f t="shared" si="16"/>
        <v>4</v>
      </c>
    </row>
    <row r="73" spans="1:13" x14ac:dyDescent="0.2">
      <c r="A73" s="12" t="s">
        <v>454</v>
      </c>
      <c r="B73" s="9"/>
      <c r="C73" s="9"/>
      <c r="D73" s="9"/>
      <c r="E73" s="9"/>
      <c r="F73" s="9">
        <v>12</v>
      </c>
      <c r="G73" s="9">
        <v>3</v>
      </c>
      <c r="H73" s="9"/>
      <c r="I73" s="9"/>
      <c r="J73" s="9">
        <v>60</v>
      </c>
      <c r="K73" s="9">
        <v>23</v>
      </c>
      <c r="L73" s="112">
        <f t="shared" si="16"/>
        <v>72</v>
      </c>
      <c r="M73" s="106">
        <f t="shared" si="16"/>
        <v>26</v>
      </c>
    </row>
    <row r="74" spans="1:13" x14ac:dyDescent="0.2">
      <c r="A74" s="43" t="s">
        <v>4</v>
      </c>
      <c r="B74" s="112">
        <f t="shared" ref="B74:K74" si="17">SUM(B70:B73)</f>
        <v>7</v>
      </c>
      <c r="C74" s="112">
        <f t="shared" si="17"/>
        <v>0</v>
      </c>
      <c r="D74" s="112">
        <f t="shared" si="17"/>
        <v>9</v>
      </c>
      <c r="E74" s="112">
        <f t="shared" si="17"/>
        <v>1</v>
      </c>
      <c r="F74" s="112">
        <f t="shared" si="17"/>
        <v>26</v>
      </c>
      <c r="G74" s="112">
        <f t="shared" si="17"/>
        <v>6</v>
      </c>
      <c r="H74" s="112">
        <f t="shared" si="17"/>
        <v>2</v>
      </c>
      <c r="I74" s="112">
        <f t="shared" si="17"/>
        <v>1</v>
      </c>
      <c r="J74" s="112">
        <f t="shared" si="17"/>
        <v>132</v>
      </c>
      <c r="K74" s="112">
        <f t="shared" si="17"/>
        <v>40</v>
      </c>
      <c r="L74" s="112">
        <f t="shared" si="16"/>
        <v>176</v>
      </c>
      <c r="M74" s="106">
        <f t="shared" si="16"/>
        <v>48</v>
      </c>
    </row>
    <row r="75" spans="1:13" ht="15" customHeight="1" x14ac:dyDescent="0.2">
      <c r="A75" s="256" t="s">
        <v>85</v>
      </c>
      <c r="B75" s="595"/>
      <c r="C75" s="595"/>
      <c r="D75" s="595"/>
      <c r="E75" s="595"/>
      <c r="F75" s="595"/>
      <c r="G75" s="595"/>
      <c r="H75" s="595"/>
      <c r="I75" s="595"/>
      <c r="J75" s="595"/>
      <c r="K75" s="595"/>
      <c r="L75" s="595"/>
      <c r="M75" s="111"/>
    </row>
    <row r="76" spans="1:13" x14ac:dyDescent="0.2">
      <c r="A76" s="374"/>
      <c r="B76" s="483" t="s">
        <v>30</v>
      </c>
      <c r="C76" s="483"/>
      <c r="D76" s="483" t="s">
        <v>31</v>
      </c>
      <c r="E76" s="483"/>
      <c r="F76" s="483" t="s">
        <v>33</v>
      </c>
      <c r="G76" s="483"/>
      <c r="H76" s="483" t="s">
        <v>32</v>
      </c>
      <c r="I76" s="483"/>
      <c r="J76" s="483" t="s">
        <v>4</v>
      </c>
      <c r="K76" s="483" t="s">
        <v>21</v>
      </c>
      <c r="L76" s="483"/>
      <c r="M76" s="599"/>
    </row>
    <row r="77" spans="1:13" ht="15" customHeight="1" x14ac:dyDescent="0.2">
      <c r="A77" s="12" t="s">
        <v>28</v>
      </c>
      <c r="B77" s="370" t="s">
        <v>4</v>
      </c>
      <c r="C77" s="370" t="s">
        <v>21</v>
      </c>
      <c r="D77" s="370" t="s">
        <v>4</v>
      </c>
      <c r="E77" s="370" t="s">
        <v>21</v>
      </c>
      <c r="F77" s="370" t="s">
        <v>4</v>
      </c>
      <c r="G77" s="370" t="s">
        <v>21</v>
      </c>
      <c r="H77" s="370" t="s">
        <v>4</v>
      </c>
      <c r="I77" s="370" t="s">
        <v>21</v>
      </c>
      <c r="J77" s="483"/>
      <c r="K77" s="483"/>
      <c r="L77" s="483"/>
      <c r="M77" s="600"/>
    </row>
    <row r="78" spans="1:13" x14ac:dyDescent="0.2">
      <c r="A78" s="12" t="s">
        <v>29</v>
      </c>
      <c r="B78" s="9">
        <v>0</v>
      </c>
      <c r="C78" s="9">
        <v>0</v>
      </c>
      <c r="D78" s="9">
        <v>1</v>
      </c>
      <c r="E78" s="9">
        <v>0</v>
      </c>
      <c r="F78" s="9">
        <v>1</v>
      </c>
      <c r="G78" s="9">
        <v>1</v>
      </c>
      <c r="H78" s="9">
        <v>1</v>
      </c>
      <c r="I78" s="9">
        <v>0</v>
      </c>
      <c r="J78" s="9">
        <v>2</v>
      </c>
      <c r="K78" s="9">
        <v>1</v>
      </c>
      <c r="L78" s="112">
        <f t="shared" ref="L78:M82" si="18">SUM(B78,D78,F78,H78,J78)</f>
        <v>5</v>
      </c>
      <c r="M78" s="106">
        <f t="shared" si="18"/>
        <v>2</v>
      </c>
    </row>
    <row r="79" spans="1:13" x14ac:dyDescent="0.2">
      <c r="A79" s="12" t="s">
        <v>89</v>
      </c>
      <c r="B79" s="9">
        <v>0</v>
      </c>
      <c r="C79" s="9"/>
      <c r="D79" s="9">
        <v>1</v>
      </c>
      <c r="E79" s="9">
        <v>0</v>
      </c>
      <c r="F79" s="9">
        <v>2</v>
      </c>
      <c r="G79" s="9"/>
      <c r="H79" s="9"/>
      <c r="I79" s="9"/>
      <c r="J79" s="9">
        <v>3</v>
      </c>
      <c r="K79" s="9"/>
      <c r="L79" s="112">
        <f t="shared" si="18"/>
        <v>6</v>
      </c>
      <c r="M79" s="106">
        <f t="shared" si="18"/>
        <v>0</v>
      </c>
    </row>
    <row r="80" spans="1:13" x14ac:dyDescent="0.2">
      <c r="A80" s="12" t="s">
        <v>90</v>
      </c>
      <c r="B80" s="9">
        <v>1</v>
      </c>
      <c r="C80" s="9">
        <v>1</v>
      </c>
      <c r="D80" s="9"/>
      <c r="E80" s="9"/>
      <c r="F80" s="9">
        <v>0</v>
      </c>
      <c r="G80" s="9"/>
      <c r="H80" s="9"/>
      <c r="I80" s="9"/>
      <c r="J80" s="9"/>
      <c r="K80" s="9"/>
      <c r="L80" s="112">
        <f t="shared" si="18"/>
        <v>1</v>
      </c>
      <c r="M80" s="106">
        <f t="shared" si="18"/>
        <v>1</v>
      </c>
    </row>
    <row r="81" spans="1:13" x14ac:dyDescent="0.2">
      <c r="A81" s="12" t="s">
        <v>454</v>
      </c>
      <c r="B81" s="9"/>
      <c r="C81" s="9"/>
      <c r="D81" s="9"/>
      <c r="E81" s="9"/>
      <c r="F81" s="9"/>
      <c r="G81" s="9"/>
      <c r="H81" s="9"/>
      <c r="I81" s="9"/>
      <c r="J81" s="9">
        <v>1</v>
      </c>
      <c r="K81" s="9"/>
      <c r="L81" s="112">
        <f t="shared" si="18"/>
        <v>1</v>
      </c>
      <c r="M81" s="106">
        <f t="shared" si="18"/>
        <v>0</v>
      </c>
    </row>
    <row r="82" spans="1:13" x14ac:dyDescent="0.2">
      <c r="A82" s="43" t="s">
        <v>4</v>
      </c>
      <c r="B82" s="112">
        <f t="shared" ref="B82:K82" si="19">SUM(B78:B81)</f>
        <v>1</v>
      </c>
      <c r="C82" s="112">
        <f t="shared" si="19"/>
        <v>1</v>
      </c>
      <c r="D82" s="112">
        <f t="shared" si="19"/>
        <v>2</v>
      </c>
      <c r="E82" s="112">
        <f t="shared" si="19"/>
        <v>0</v>
      </c>
      <c r="F82" s="112">
        <f t="shared" si="19"/>
        <v>3</v>
      </c>
      <c r="G82" s="112">
        <f t="shared" si="19"/>
        <v>1</v>
      </c>
      <c r="H82" s="112">
        <f t="shared" si="19"/>
        <v>1</v>
      </c>
      <c r="I82" s="112">
        <f t="shared" si="19"/>
        <v>0</v>
      </c>
      <c r="J82" s="112">
        <f t="shared" si="19"/>
        <v>6</v>
      </c>
      <c r="K82" s="112">
        <f t="shared" si="19"/>
        <v>1</v>
      </c>
      <c r="L82" s="112">
        <f t="shared" si="18"/>
        <v>13</v>
      </c>
      <c r="M82" s="106">
        <f t="shared" si="18"/>
        <v>3</v>
      </c>
    </row>
    <row r="83" spans="1:13" ht="25.5" x14ac:dyDescent="0.2">
      <c r="A83" s="256" t="s">
        <v>640</v>
      </c>
      <c r="B83" s="596"/>
      <c r="C83" s="597"/>
      <c r="D83" s="597"/>
      <c r="E83" s="597"/>
      <c r="F83" s="597"/>
      <c r="G83" s="597"/>
      <c r="H83" s="597"/>
      <c r="I83" s="597"/>
      <c r="J83" s="597"/>
      <c r="K83" s="597"/>
      <c r="L83" s="597"/>
      <c r="M83" s="598"/>
    </row>
    <row r="84" spans="1:13" x14ac:dyDescent="0.2">
      <c r="A84" s="374"/>
      <c r="B84" s="483" t="s">
        <v>30</v>
      </c>
      <c r="C84" s="483"/>
      <c r="D84" s="483" t="s">
        <v>31</v>
      </c>
      <c r="E84" s="483"/>
      <c r="F84" s="483" t="s">
        <v>33</v>
      </c>
      <c r="G84" s="483"/>
      <c r="H84" s="483" t="s">
        <v>32</v>
      </c>
      <c r="I84" s="483"/>
      <c r="J84" s="483" t="s">
        <v>4</v>
      </c>
      <c r="K84" s="483" t="s">
        <v>21</v>
      </c>
      <c r="L84" s="483"/>
      <c r="M84" s="599"/>
    </row>
    <row r="85" spans="1:13" ht="12.75" customHeight="1" x14ac:dyDescent="0.2">
      <c r="A85" s="12" t="s">
        <v>28</v>
      </c>
      <c r="B85" s="370" t="s">
        <v>4</v>
      </c>
      <c r="C85" s="370" t="s">
        <v>21</v>
      </c>
      <c r="D85" s="370" t="s">
        <v>4</v>
      </c>
      <c r="E85" s="370" t="s">
        <v>21</v>
      </c>
      <c r="F85" s="370" t="s">
        <v>4</v>
      </c>
      <c r="G85" s="370" t="s">
        <v>21</v>
      </c>
      <c r="H85" s="370" t="s">
        <v>4</v>
      </c>
      <c r="I85" s="370" t="s">
        <v>21</v>
      </c>
      <c r="J85" s="483"/>
      <c r="K85" s="483"/>
      <c r="L85" s="483"/>
      <c r="M85" s="600"/>
    </row>
    <row r="86" spans="1:13" x14ac:dyDescent="0.2">
      <c r="A86" s="12" t="s">
        <v>29</v>
      </c>
      <c r="B86" s="9">
        <f t="shared" ref="B86:K86" si="20">B78+B22+B46+B62+B6+B54+B14+B30+B38+B70</f>
        <v>21</v>
      </c>
      <c r="C86" s="9">
        <f t="shared" si="20"/>
        <v>2</v>
      </c>
      <c r="D86" s="9">
        <f t="shared" si="20"/>
        <v>67</v>
      </c>
      <c r="E86" s="9">
        <f t="shared" si="20"/>
        <v>19</v>
      </c>
      <c r="F86" s="9">
        <f t="shared" si="20"/>
        <v>198</v>
      </c>
      <c r="G86" s="9">
        <f t="shared" si="20"/>
        <v>85</v>
      </c>
      <c r="H86" s="9">
        <f t="shared" si="20"/>
        <v>313</v>
      </c>
      <c r="I86" s="9">
        <f t="shared" si="20"/>
        <v>168</v>
      </c>
      <c r="J86" s="9">
        <f t="shared" si="20"/>
        <v>181</v>
      </c>
      <c r="K86" s="9">
        <f t="shared" si="20"/>
        <v>70</v>
      </c>
      <c r="L86" s="112">
        <f t="shared" ref="L86:M90" si="21">SUM(B86,D86,F86,H86,J86)</f>
        <v>780</v>
      </c>
      <c r="M86" s="106">
        <f t="shared" si="21"/>
        <v>344</v>
      </c>
    </row>
    <row r="87" spans="1:13" x14ac:dyDescent="0.2">
      <c r="A87" s="12" t="s">
        <v>89</v>
      </c>
      <c r="B87" s="9">
        <f t="shared" ref="B87:K87" si="22">B79+B23+B47+B63+B7+B55+B15+B31+B39+B71</f>
        <v>43</v>
      </c>
      <c r="C87" s="9">
        <f t="shared" si="22"/>
        <v>4</v>
      </c>
      <c r="D87" s="9">
        <f t="shared" si="22"/>
        <v>72</v>
      </c>
      <c r="E87" s="9">
        <f t="shared" si="22"/>
        <v>22</v>
      </c>
      <c r="F87" s="9">
        <f t="shared" si="22"/>
        <v>165</v>
      </c>
      <c r="G87" s="9">
        <f t="shared" si="22"/>
        <v>80</v>
      </c>
      <c r="H87" s="9">
        <f t="shared" si="22"/>
        <v>78</v>
      </c>
      <c r="I87" s="9">
        <f t="shared" si="22"/>
        <v>38</v>
      </c>
      <c r="J87" s="9">
        <f t="shared" si="22"/>
        <v>146</v>
      </c>
      <c r="K87" s="9">
        <f t="shared" si="22"/>
        <v>63</v>
      </c>
      <c r="L87" s="112">
        <f t="shared" si="21"/>
        <v>504</v>
      </c>
      <c r="M87" s="106">
        <f t="shared" si="21"/>
        <v>207</v>
      </c>
    </row>
    <row r="88" spans="1:13" x14ac:dyDescent="0.2">
      <c r="A88" s="12" t="s">
        <v>90</v>
      </c>
      <c r="B88" s="9">
        <f t="shared" ref="B88:K88" si="23">B80+B24+B48+B64+B8+B56+B16+B32+B40+B72</f>
        <v>23</v>
      </c>
      <c r="C88" s="9">
        <f t="shared" si="23"/>
        <v>5</v>
      </c>
      <c r="D88" s="9">
        <f t="shared" si="23"/>
        <v>31</v>
      </c>
      <c r="E88" s="9">
        <f t="shared" si="23"/>
        <v>11</v>
      </c>
      <c r="F88" s="9">
        <f t="shared" si="23"/>
        <v>84</v>
      </c>
      <c r="G88" s="9">
        <f t="shared" si="23"/>
        <v>42</v>
      </c>
      <c r="H88" s="9">
        <f t="shared" si="23"/>
        <v>40</v>
      </c>
      <c r="I88" s="9">
        <f t="shared" si="23"/>
        <v>23</v>
      </c>
      <c r="J88" s="9">
        <f t="shared" si="23"/>
        <v>53</v>
      </c>
      <c r="K88" s="9">
        <f t="shared" si="23"/>
        <v>22</v>
      </c>
      <c r="L88" s="112">
        <f t="shared" si="21"/>
        <v>231</v>
      </c>
      <c r="M88" s="106">
        <f t="shared" si="21"/>
        <v>103</v>
      </c>
    </row>
    <row r="89" spans="1:13" x14ac:dyDescent="0.2">
      <c r="A89" s="12" t="s">
        <v>454</v>
      </c>
      <c r="B89" s="9">
        <f t="shared" ref="B89:K89" si="24">B81+B25+B49+B65+B9+B57+B17+B33+B41+B73</f>
        <v>90</v>
      </c>
      <c r="C89" s="9">
        <f t="shared" si="24"/>
        <v>12</v>
      </c>
      <c r="D89" s="9">
        <f t="shared" si="24"/>
        <v>181</v>
      </c>
      <c r="E89" s="9">
        <f t="shared" si="24"/>
        <v>61</v>
      </c>
      <c r="F89" s="9">
        <f t="shared" si="24"/>
        <v>452</v>
      </c>
      <c r="G89" s="9">
        <f t="shared" si="24"/>
        <v>220</v>
      </c>
      <c r="H89" s="9">
        <f t="shared" si="24"/>
        <v>114</v>
      </c>
      <c r="I89" s="9">
        <f t="shared" si="24"/>
        <v>63</v>
      </c>
      <c r="J89" s="9">
        <f t="shared" si="24"/>
        <v>220</v>
      </c>
      <c r="K89" s="9">
        <f t="shared" si="24"/>
        <v>114</v>
      </c>
      <c r="L89" s="112">
        <f t="shared" si="21"/>
        <v>1057</v>
      </c>
      <c r="M89" s="106">
        <f t="shared" si="21"/>
        <v>470</v>
      </c>
    </row>
    <row r="90" spans="1:13" ht="13.5" thickBot="1" x14ac:dyDescent="0.25">
      <c r="A90" s="43" t="s">
        <v>4</v>
      </c>
      <c r="B90" s="112">
        <f>SUM(B86:B89)</f>
        <v>177</v>
      </c>
      <c r="C90" s="112">
        <f t="shared" ref="C90:K90" si="25">SUM(C86:C89)</f>
        <v>23</v>
      </c>
      <c r="D90" s="112">
        <f t="shared" si="25"/>
        <v>351</v>
      </c>
      <c r="E90" s="112">
        <f t="shared" si="25"/>
        <v>113</v>
      </c>
      <c r="F90" s="112">
        <f t="shared" si="25"/>
        <v>899</v>
      </c>
      <c r="G90" s="112">
        <f t="shared" si="25"/>
        <v>427</v>
      </c>
      <c r="H90" s="112">
        <f t="shared" si="25"/>
        <v>545</v>
      </c>
      <c r="I90" s="112">
        <f t="shared" si="25"/>
        <v>292</v>
      </c>
      <c r="J90" s="112">
        <f t="shared" si="25"/>
        <v>600</v>
      </c>
      <c r="K90" s="112">
        <f t="shared" si="25"/>
        <v>269</v>
      </c>
      <c r="L90" s="112">
        <f t="shared" si="21"/>
        <v>2572</v>
      </c>
      <c r="M90" s="106">
        <f t="shared" si="21"/>
        <v>1124</v>
      </c>
    </row>
    <row r="91" spans="1:13" ht="13.5" thickBot="1" x14ac:dyDescent="0.25">
      <c r="A91" s="64" t="s">
        <v>93</v>
      </c>
      <c r="B91" s="113">
        <f t="shared" ref="B91:M91" si="26">B82+B26+B50+B66+B10+B58+B18+B34+B42+B74</f>
        <v>177</v>
      </c>
      <c r="C91" s="113">
        <f t="shared" si="26"/>
        <v>23</v>
      </c>
      <c r="D91" s="113">
        <f t="shared" si="26"/>
        <v>351</v>
      </c>
      <c r="E91" s="113">
        <f t="shared" si="26"/>
        <v>113</v>
      </c>
      <c r="F91" s="113">
        <f t="shared" si="26"/>
        <v>899</v>
      </c>
      <c r="G91" s="113">
        <f t="shared" si="26"/>
        <v>427</v>
      </c>
      <c r="H91" s="113">
        <f t="shared" si="26"/>
        <v>545</v>
      </c>
      <c r="I91" s="113">
        <f t="shared" si="26"/>
        <v>292</v>
      </c>
      <c r="J91" s="113">
        <f t="shared" si="26"/>
        <v>600</v>
      </c>
      <c r="K91" s="113">
        <f t="shared" si="26"/>
        <v>269</v>
      </c>
      <c r="L91" s="113">
        <f t="shared" si="26"/>
        <v>2572</v>
      </c>
      <c r="M91" s="114">
        <f t="shared" si="26"/>
        <v>1124</v>
      </c>
    </row>
    <row r="94" spans="1:13" x14ac:dyDescent="0.2">
      <c r="A94" s="1" t="s">
        <v>34</v>
      </c>
    </row>
    <row r="95" spans="1:13" ht="15" customHeight="1" x14ac:dyDescent="0.2">
      <c r="A95" s="555" t="s">
        <v>143</v>
      </c>
      <c r="B95" s="555"/>
      <c r="C95" s="555"/>
      <c r="D95" s="555"/>
      <c r="E95" s="555"/>
      <c r="F95" s="555"/>
      <c r="G95" s="555"/>
      <c r="H95" s="555"/>
      <c r="I95" s="555"/>
      <c r="J95" s="555"/>
      <c r="K95" s="555"/>
      <c r="L95" s="555"/>
      <c r="M95" s="555"/>
    </row>
    <row r="96" spans="1:13" ht="15" customHeight="1" x14ac:dyDescent="0.2">
      <c r="A96" s="513" t="s">
        <v>519</v>
      </c>
      <c r="B96" s="513"/>
      <c r="C96" s="513"/>
      <c r="D96" s="513"/>
      <c r="E96" s="513"/>
      <c r="F96" s="513"/>
      <c r="G96" s="513"/>
      <c r="H96" s="513"/>
      <c r="I96" s="513"/>
      <c r="J96" s="513"/>
      <c r="K96" s="513"/>
      <c r="L96" s="513"/>
      <c r="M96" s="513"/>
    </row>
  </sheetData>
  <mergeCells count="104">
    <mergeCell ref="A1:M1"/>
    <mergeCell ref="B2:I2"/>
    <mergeCell ref="J2:K2"/>
    <mergeCell ref="B3:L3"/>
    <mergeCell ref="B4:C4"/>
    <mergeCell ref="D4:E4"/>
    <mergeCell ref="F4:G4"/>
    <mergeCell ref="H4:I4"/>
    <mergeCell ref="J4:J5"/>
    <mergeCell ref="K4:K5"/>
    <mergeCell ref="L4:L5"/>
    <mergeCell ref="M4:M5"/>
    <mergeCell ref="B11:L11"/>
    <mergeCell ref="B12:C12"/>
    <mergeCell ref="D12:E12"/>
    <mergeCell ref="F12:G12"/>
    <mergeCell ref="H12:I12"/>
    <mergeCell ref="J12:J13"/>
    <mergeCell ref="K12:K13"/>
    <mergeCell ref="L12:L13"/>
    <mergeCell ref="B27:L27"/>
    <mergeCell ref="L28:L29"/>
    <mergeCell ref="M12:M13"/>
    <mergeCell ref="B19:L19"/>
    <mergeCell ref="B20:C20"/>
    <mergeCell ref="D20:E20"/>
    <mergeCell ref="F20:G20"/>
    <mergeCell ref="H20:I20"/>
    <mergeCell ref="J20:J21"/>
    <mergeCell ref="K20:K21"/>
    <mergeCell ref="L20:L21"/>
    <mergeCell ref="M20:M21"/>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8:C28"/>
    <mergeCell ref="D28:E28"/>
    <mergeCell ref="F28:G28"/>
    <mergeCell ref="H28:I28"/>
    <mergeCell ref="J28:J29"/>
    <mergeCell ref="K28:K29"/>
    <mergeCell ref="M44:M45"/>
    <mergeCell ref="B51:L51"/>
    <mergeCell ref="B52:C52"/>
    <mergeCell ref="D52:E52"/>
    <mergeCell ref="F52:G52"/>
    <mergeCell ref="H52:I52"/>
    <mergeCell ref="J52:J53"/>
    <mergeCell ref="K52:K53"/>
    <mergeCell ref="L52:L53"/>
    <mergeCell ref="M52:M53"/>
    <mergeCell ref="J68:J69"/>
    <mergeCell ref="K68:K69"/>
    <mergeCell ref="L68:L69"/>
    <mergeCell ref="M68:M69"/>
    <mergeCell ref="A95:M95"/>
    <mergeCell ref="B59:L59"/>
    <mergeCell ref="B60:C60"/>
    <mergeCell ref="D60:E60"/>
    <mergeCell ref="F60:G60"/>
    <mergeCell ref="H60:I60"/>
    <mergeCell ref="J60:J61"/>
    <mergeCell ref="K60:K61"/>
    <mergeCell ref="L60:L61"/>
    <mergeCell ref="M60:M61"/>
    <mergeCell ref="A96:M96"/>
    <mergeCell ref="B67:L67"/>
    <mergeCell ref="B75:L75"/>
    <mergeCell ref="B83:M83"/>
    <mergeCell ref="B84:C84"/>
    <mergeCell ref="D84:E84"/>
    <mergeCell ref="F84:G84"/>
    <mergeCell ref="H84:I84"/>
    <mergeCell ref="J84:J85"/>
    <mergeCell ref="K84:K85"/>
    <mergeCell ref="L84:L85"/>
    <mergeCell ref="M84:M85"/>
    <mergeCell ref="B76:C76"/>
    <mergeCell ref="D76:E76"/>
    <mergeCell ref="F76:G76"/>
    <mergeCell ref="H76:I76"/>
    <mergeCell ref="J76:J77"/>
    <mergeCell ref="K76:K77"/>
    <mergeCell ref="L76:L77"/>
    <mergeCell ref="M76:M77"/>
    <mergeCell ref="B68:C68"/>
    <mergeCell ref="D68:E68"/>
    <mergeCell ref="F68:G68"/>
    <mergeCell ref="H68:I68"/>
  </mergeCells>
  <pageMargins left="0.7" right="0.7" top="0.75" bottom="0.75" header="0.3" footer="0.3"/>
  <pageSetup paperSize="9" scale="5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45"/>
  <sheetViews>
    <sheetView topLeftCell="A4" workbookViewId="0">
      <selection activeCell="M26" sqref="M2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46"/>
    <col min="15" max="16384" width="9.140625" style="1"/>
  </cols>
  <sheetData>
    <row r="1" spans="1:14" ht="42.75" customHeight="1" thickBot="1" x14ac:dyDescent="0.3">
      <c r="A1" s="557" t="s">
        <v>441</v>
      </c>
      <c r="B1" s="558"/>
      <c r="C1" s="558"/>
      <c r="D1" s="558"/>
      <c r="E1" s="558"/>
      <c r="F1" s="558"/>
      <c r="G1" s="558"/>
      <c r="H1" s="558"/>
      <c r="I1" s="559"/>
      <c r="J1" s="560"/>
    </row>
    <row r="2" spans="1:14" s="5" customFormat="1" ht="21.75" customHeight="1" x14ac:dyDescent="0.2">
      <c r="A2" s="608" t="s">
        <v>640</v>
      </c>
      <c r="B2" s="610" t="s">
        <v>442</v>
      </c>
      <c r="C2" s="610" t="s">
        <v>443</v>
      </c>
      <c r="D2" s="612" t="s">
        <v>444</v>
      </c>
      <c r="E2" s="612" t="s">
        <v>445</v>
      </c>
      <c r="F2" s="612" t="s">
        <v>555</v>
      </c>
      <c r="G2" s="612" t="s">
        <v>446</v>
      </c>
      <c r="H2" s="612" t="s">
        <v>600</v>
      </c>
      <c r="I2" s="612" t="s">
        <v>571</v>
      </c>
      <c r="J2" s="615" t="s">
        <v>556</v>
      </c>
    </row>
    <row r="3" spans="1:14" s="5" customFormat="1" ht="33" customHeight="1" thickBot="1" x14ac:dyDescent="0.25">
      <c r="A3" s="609"/>
      <c r="B3" s="611"/>
      <c r="C3" s="611"/>
      <c r="D3" s="613"/>
      <c r="E3" s="613"/>
      <c r="F3" s="613"/>
      <c r="G3" s="613"/>
      <c r="H3" s="613"/>
      <c r="I3" s="613"/>
      <c r="J3" s="616"/>
    </row>
    <row r="4" spans="1:14" ht="26.25" customHeight="1" x14ac:dyDescent="0.2">
      <c r="A4" s="156" t="s">
        <v>644</v>
      </c>
      <c r="B4" s="213">
        <v>1</v>
      </c>
      <c r="C4" s="213">
        <v>7</v>
      </c>
      <c r="D4" s="213">
        <v>24</v>
      </c>
      <c r="E4" s="213">
        <v>47</v>
      </c>
      <c r="F4" s="213">
        <v>1</v>
      </c>
      <c r="G4" s="213">
        <v>15</v>
      </c>
      <c r="H4" s="249"/>
      <c r="I4" s="250"/>
      <c r="J4" s="157">
        <f t="shared" ref="J4:J21" si="0">SUM(B4:I4)</f>
        <v>95</v>
      </c>
      <c r="K4" s="1"/>
      <c r="L4" s="1"/>
      <c r="M4" s="1"/>
      <c r="N4" s="1"/>
    </row>
    <row r="5" spans="1:14" ht="15" customHeight="1" thickBot="1" x14ac:dyDescent="0.3">
      <c r="A5" s="162" t="s">
        <v>96</v>
      </c>
      <c r="B5" s="251"/>
      <c r="C5" s="252">
        <v>1</v>
      </c>
      <c r="D5" s="252">
        <v>9</v>
      </c>
      <c r="E5" s="252">
        <v>21</v>
      </c>
      <c r="F5" s="252">
        <v>1</v>
      </c>
      <c r="G5" s="252">
        <v>3</v>
      </c>
      <c r="H5" s="253"/>
      <c r="I5" s="254"/>
      <c r="J5" s="255">
        <f t="shared" si="0"/>
        <v>35</v>
      </c>
      <c r="K5" s="1"/>
      <c r="L5" s="1"/>
      <c r="M5"/>
      <c r="N5" s="1"/>
    </row>
    <row r="6" spans="1:14" ht="15" customHeight="1" x14ac:dyDescent="0.25">
      <c r="A6" s="256" t="s">
        <v>645</v>
      </c>
      <c r="B6" s="167">
        <v>1</v>
      </c>
      <c r="C6" s="167">
        <v>5</v>
      </c>
      <c r="D6" s="167">
        <v>12</v>
      </c>
      <c r="E6" s="167">
        <v>17</v>
      </c>
      <c r="F6" s="167">
        <v>1</v>
      </c>
      <c r="G6" s="257"/>
      <c r="H6" s="250"/>
      <c r="I6" s="167">
        <v>11</v>
      </c>
      <c r="J6" s="168">
        <f t="shared" ref="J6:J11" si="1">SUM(B6:I6)</f>
        <v>47</v>
      </c>
      <c r="K6"/>
      <c r="L6"/>
      <c r="M6"/>
      <c r="N6"/>
    </row>
    <row r="7" spans="1:14" ht="15" customHeight="1" thickBot="1" x14ac:dyDescent="0.3">
      <c r="A7" s="162" t="s">
        <v>96</v>
      </c>
      <c r="B7" s="258"/>
      <c r="C7" s="259">
        <v>1</v>
      </c>
      <c r="D7" s="259">
        <v>5</v>
      </c>
      <c r="E7" s="259">
        <v>3</v>
      </c>
      <c r="F7" s="258"/>
      <c r="G7" s="253"/>
      <c r="H7" s="254"/>
      <c r="I7" s="259">
        <v>2</v>
      </c>
      <c r="J7" s="260">
        <f t="shared" si="1"/>
        <v>11</v>
      </c>
      <c r="K7"/>
      <c r="L7"/>
      <c r="M7"/>
      <c r="N7"/>
    </row>
    <row r="8" spans="1:14" ht="15" customHeight="1" x14ac:dyDescent="0.25">
      <c r="A8" s="261" t="s">
        <v>646</v>
      </c>
      <c r="B8" s="167">
        <v>1</v>
      </c>
      <c r="C8" s="167">
        <v>6</v>
      </c>
      <c r="D8" s="167">
        <v>21</v>
      </c>
      <c r="E8" s="167">
        <v>26</v>
      </c>
      <c r="F8" s="167">
        <v>1</v>
      </c>
      <c r="G8" s="257"/>
      <c r="H8" s="262"/>
      <c r="I8" s="167">
        <v>31</v>
      </c>
      <c r="J8" s="168">
        <f t="shared" si="1"/>
        <v>86</v>
      </c>
      <c r="K8"/>
      <c r="L8"/>
      <c r="M8"/>
      <c r="N8"/>
    </row>
    <row r="9" spans="1:14" ht="15" customHeight="1" thickBot="1" x14ac:dyDescent="0.3">
      <c r="A9" s="162" t="s">
        <v>96</v>
      </c>
      <c r="B9" s="263"/>
      <c r="C9" s="197">
        <v>3</v>
      </c>
      <c r="D9" s="197">
        <v>6</v>
      </c>
      <c r="E9" s="197">
        <v>5</v>
      </c>
      <c r="F9" s="197">
        <v>1</v>
      </c>
      <c r="G9" s="264"/>
      <c r="H9" s="254"/>
      <c r="I9" s="197">
        <v>15</v>
      </c>
      <c r="J9" s="265">
        <f t="shared" si="1"/>
        <v>30</v>
      </c>
      <c r="K9"/>
      <c r="L9"/>
      <c r="M9"/>
      <c r="N9"/>
    </row>
    <row r="10" spans="1:14" ht="15" customHeight="1" x14ac:dyDescent="0.25">
      <c r="A10" s="256" t="s">
        <v>647</v>
      </c>
      <c r="B10" s="101">
        <v>1</v>
      </c>
      <c r="C10" s="101">
        <v>5</v>
      </c>
      <c r="D10" s="101">
        <v>15</v>
      </c>
      <c r="E10" s="101">
        <v>24</v>
      </c>
      <c r="F10" s="101">
        <v>1</v>
      </c>
      <c r="G10" s="249"/>
      <c r="H10" s="250"/>
      <c r="I10" s="101">
        <v>13</v>
      </c>
      <c r="J10" s="157">
        <f t="shared" si="1"/>
        <v>59</v>
      </c>
      <c r="K10"/>
      <c r="L10"/>
      <c r="M10"/>
      <c r="N10"/>
    </row>
    <row r="11" spans="1:14" ht="15" customHeight="1" thickBot="1" x14ac:dyDescent="0.3">
      <c r="A11" s="162" t="s">
        <v>96</v>
      </c>
      <c r="B11" s="258"/>
      <c r="C11" s="259">
        <v>1</v>
      </c>
      <c r="D11" s="259">
        <v>4</v>
      </c>
      <c r="E11" s="259">
        <v>4</v>
      </c>
      <c r="F11" s="258"/>
      <c r="G11" s="253"/>
      <c r="H11" s="254"/>
      <c r="I11" s="259">
        <v>3</v>
      </c>
      <c r="J11" s="260">
        <f t="shared" si="1"/>
        <v>12</v>
      </c>
      <c r="K11"/>
      <c r="L11"/>
      <c r="M11"/>
      <c r="N11"/>
    </row>
    <row r="12" spans="1:14" ht="15" customHeight="1" x14ac:dyDescent="0.25">
      <c r="A12" s="256" t="s">
        <v>648</v>
      </c>
      <c r="B12" s="167">
        <v>1</v>
      </c>
      <c r="C12" s="167">
        <v>3</v>
      </c>
      <c r="D12" s="167">
        <v>12</v>
      </c>
      <c r="E12" s="167">
        <v>23</v>
      </c>
      <c r="F12" s="167">
        <v>1</v>
      </c>
      <c r="G12" s="257"/>
      <c r="H12" s="250"/>
      <c r="I12" s="167">
        <v>12</v>
      </c>
      <c r="J12" s="168">
        <f t="shared" si="0"/>
        <v>52</v>
      </c>
      <c r="K12"/>
      <c r="L12"/>
      <c r="M12"/>
      <c r="N12"/>
    </row>
    <row r="13" spans="1:14" ht="15" customHeight="1" thickBot="1" x14ac:dyDescent="0.3">
      <c r="A13" s="162" t="s">
        <v>96</v>
      </c>
      <c r="B13" s="266"/>
      <c r="C13" s="197">
        <v>3</v>
      </c>
      <c r="D13" s="197">
        <v>10</v>
      </c>
      <c r="E13" s="197">
        <v>12</v>
      </c>
      <c r="F13" s="197">
        <v>1</v>
      </c>
      <c r="G13" s="264"/>
      <c r="H13" s="254"/>
      <c r="I13" s="197">
        <v>4</v>
      </c>
      <c r="J13" s="265">
        <f t="shared" si="0"/>
        <v>30</v>
      </c>
      <c r="K13"/>
      <c r="L13"/>
      <c r="M13"/>
      <c r="N13"/>
    </row>
    <row r="14" spans="1:14" ht="15" customHeight="1" x14ac:dyDescent="0.25">
      <c r="A14" s="261" t="s">
        <v>649</v>
      </c>
      <c r="B14" s="101">
        <v>1</v>
      </c>
      <c r="C14" s="101">
        <v>7</v>
      </c>
      <c r="D14" s="101">
        <v>36</v>
      </c>
      <c r="E14" s="101">
        <v>45</v>
      </c>
      <c r="F14" s="101">
        <v>1</v>
      </c>
      <c r="G14" s="249"/>
      <c r="H14" s="250"/>
      <c r="I14" s="101">
        <v>52</v>
      </c>
      <c r="J14" s="157">
        <f t="shared" si="0"/>
        <v>142</v>
      </c>
      <c r="K14"/>
      <c r="L14"/>
      <c r="M14"/>
      <c r="N14"/>
    </row>
    <row r="15" spans="1:14" ht="15" customHeight="1" thickBot="1" x14ac:dyDescent="0.3">
      <c r="A15" s="162" t="s">
        <v>96</v>
      </c>
      <c r="B15" s="258"/>
      <c r="C15" s="259">
        <v>3</v>
      </c>
      <c r="D15" s="259">
        <v>11</v>
      </c>
      <c r="E15" s="259">
        <v>8</v>
      </c>
      <c r="F15" s="259">
        <v>1</v>
      </c>
      <c r="G15" s="253"/>
      <c r="H15" s="254"/>
      <c r="I15" s="259">
        <v>12</v>
      </c>
      <c r="J15" s="260">
        <f t="shared" si="0"/>
        <v>35</v>
      </c>
      <c r="K15"/>
      <c r="L15"/>
      <c r="M15"/>
      <c r="N15"/>
    </row>
    <row r="16" spans="1:14" ht="15" customHeight="1" x14ac:dyDescent="0.25">
      <c r="A16" s="256" t="s">
        <v>650</v>
      </c>
      <c r="B16" s="167">
        <v>1</v>
      </c>
      <c r="C16" s="167">
        <v>4</v>
      </c>
      <c r="D16" s="167">
        <v>21</v>
      </c>
      <c r="E16" s="167">
        <v>21</v>
      </c>
      <c r="F16" s="167">
        <v>1</v>
      </c>
      <c r="G16" s="257"/>
      <c r="H16" s="250"/>
      <c r="I16" s="167">
        <v>18</v>
      </c>
      <c r="J16" s="168">
        <f>SUM(B16:I16)</f>
        <v>66</v>
      </c>
      <c r="K16"/>
      <c r="L16"/>
      <c r="M16"/>
      <c r="N16"/>
    </row>
    <row r="17" spans="1:15" ht="15" customHeight="1" thickBot="1" x14ac:dyDescent="0.3">
      <c r="A17" s="162" t="s">
        <v>96</v>
      </c>
      <c r="B17" s="267">
        <v>1</v>
      </c>
      <c r="C17" s="197">
        <v>2</v>
      </c>
      <c r="D17" s="197">
        <v>11</v>
      </c>
      <c r="E17" s="197">
        <v>6</v>
      </c>
      <c r="F17" s="197">
        <v>1</v>
      </c>
      <c r="G17" s="264"/>
      <c r="H17" s="254"/>
      <c r="I17" s="197">
        <v>10</v>
      </c>
      <c r="J17" s="265">
        <f>SUM(B17:I17)</f>
        <v>31</v>
      </c>
      <c r="K17"/>
      <c r="L17"/>
      <c r="M17"/>
      <c r="N17"/>
    </row>
    <row r="18" spans="1:15" ht="15" customHeight="1" x14ac:dyDescent="0.25">
      <c r="A18" s="261" t="s">
        <v>651</v>
      </c>
      <c r="B18" s="101">
        <v>1</v>
      </c>
      <c r="C18" s="101">
        <v>6</v>
      </c>
      <c r="D18" s="101">
        <v>15</v>
      </c>
      <c r="E18" s="101">
        <v>35</v>
      </c>
      <c r="F18" s="101">
        <v>1</v>
      </c>
      <c r="G18" s="249"/>
      <c r="H18" s="250"/>
      <c r="I18" s="101">
        <v>12</v>
      </c>
      <c r="J18" s="157">
        <f>SUM(B18:I18)</f>
        <v>70</v>
      </c>
      <c r="K18"/>
      <c r="L18"/>
      <c r="M18"/>
      <c r="N18"/>
      <c r="O18"/>
    </row>
    <row r="19" spans="1:15" ht="15" customHeight="1" thickBot="1" x14ac:dyDescent="0.3">
      <c r="A19" s="162" t="s">
        <v>96</v>
      </c>
      <c r="B19" s="259"/>
      <c r="C19" s="259">
        <v>2</v>
      </c>
      <c r="D19" s="259">
        <v>6</v>
      </c>
      <c r="E19" s="259">
        <v>6</v>
      </c>
      <c r="F19" s="258"/>
      <c r="G19" s="253"/>
      <c r="H19" s="254"/>
      <c r="I19" s="259">
        <v>7</v>
      </c>
      <c r="J19" s="260">
        <f>SUM(B19:I19)</f>
        <v>21</v>
      </c>
      <c r="K19"/>
      <c r="L19"/>
      <c r="M19"/>
      <c r="N19"/>
      <c r="O19"/>
    </row>
    <row r="20" spans="1:15" ht="15" customHeight="1" x14ac:dyDescent="0.25">
      <c r="A20" s="256" t="s">
        <v>652</v>
      </c>
      <c r="B20" s="101">
        <v>1</v>
      </c>
      <c r="C20" s="101">
        <v>5</v>
      </c>
      <c r="D20" s="101">
        <v>21</v>
      </c>
      <c r="E20" s="101">
        <v>42</v>
      </c>
      <c r="F20" s="101">
        <v>1</v>
      </c>
      <c r="G20" s="249"/>
      <c r="H20" s="250"/>
      <c r="I20" s="101">
        <v>29</v>
      </c>
      <c r="J20" s="157">
        <f t="shared" si="0"/>
        <v>99</v>
      </c>
      <c r="K20"/>
      <c r="L20"/>
      <c r="M20"/>
      <c r="N20"/>
    </row>
    <row r="21" spans="1:15" ht="15" customHeight="1" thickBot="1" x14ac:dyDescent="0.3">
      <c r="A21" s="162" t="s">
        <v>96</v>
      </c>
      <c r="B21" s="258"/>
      <c r="C21" s="258"/>
      <c r="D21" s="259">
        <v>5</v>
      </c>
      <c r="E21" s="259">
        <v>2</v>
      </c>
      <c r="F21" s="259">
        <v>1</v>
      </c>
      <c r="G21" s="253"/>
      <c r="H21" s="254"/>
      <c r="I21" s="259">
        <v>5</v>
      </c>
      <c r="J21" s="260">
        <f t="shared" si="0"/>
        <v>13</v>
      </c>
      <c r="K21"/>
      <c r="L21"/>
      <c r="M21"/>
      <c r="N21"/>
    </row>
    <row r="22" spans="1:15" ht="30" customHeight="1" x14ac:dyDescent="0.25">
      <c r="A22" s="156" t="s">
        <v>575</v>
      </c>
      <c r="B22" s="219"/>
      <c r="C22" s="219"/>
      <c r="D22" s="219"/>
      <c r="E22" s="101">
        <v>18</v>
      </c>
      <c r="F22" s="101">
        <v>1</v>
      </c>
      <c r="G22" s="214"/>
      <c r="H22" s="101">
        <v>4</v>
      </c>
      <c r="I22" s="101">
        <v>7</v>
      </c>
      <c r="J22" s="157">
        <f t="shared" ref="J22:J25" si="2">SUM(B22:I22)</f>
        <v>30</v>
      </c>
    </row>
    <row r="23" spans="1:15" ht="15" customHeight="1" thickBot="1" x14ac:dyDescent="0.3">
      <c r="A23" s="162" t="s">
        <v>96</v>
      </c>
      <c r="B23" s="220"/>
      <c r="C23" s="220"/>
      <c r="D23" s="220"/>
      <c r="E23" s="103"/>
      <c r="F23" s="103"/>
      <c r="G23" s="216"/>
      <c r="H23" s="103"/>
      <c r="I23" s="103">
        <v>2</v>
      </c>
      <c r="J23" s="74">
        <f t="shared" si="2"/>
        <v>2</v>
      </c>
    </row>
    <row r="24" spans="1:15" ht="15" customHeight="1" x14ac:dyDescent="0.25">
      <c r="A24" s="156" t="s">
        <v>528</v>
      </c>
      <c r="B24" s="219"/>
      <c r="C24" s="219"/>
      <c r="D24" s="219"/>
      <c r="E24" s="101"/>
      <c r="F24" s="101"/>
      <c r="G24" s="214"/>
      <c r="H24" s="101">
        <v>9</v>
      </c>
      <c r="I24" s="101"/>
      <c r="J24" s="157">
        <f t="shared" si="2"/>
        <v>9</v>
      </c>
    </row>
    <row r="25" spans="1:15" ht="15" customHeight="1" thickBot="1" x14ac:dyDescent="0.3">
      <c r="A25" s="162" t="s">
        <v>96</v>
      </c>
      <c r="B25" s="220"/>
      <c r="C25" s="220"/>
      <c r="D25" s="220"/>
      <c r="E25" s="103"/>
      <c r="F25" s="103"/>
      <c r="G25" s="215"/>
      <c r="H25" s="103">
        <v>3</v>
      </c>
      <c r="I25" s="103"/>
      <c r="J25" s="74">
        <f t="shared" si="2"/>
        <v>3</v>
      </c>
    </row>
    <row r="26" spans="1:15" ht="30" customHeight="1" x14ac:dyDescent="0.25">
      <c r="A26" s="200" t="s">
        <v>572</v>
      </c>
      <c r="B26" s="158">
        <f>B6+B8+B10+B12+B14+B16+B18+B20</f>
        <v>8</v>
      </c>
      <c r="C26" s="169">
        <f t="shared" ref="C26:D26" si="3">C6+C8+C10+C12+C14+C16+C18+C20</f>
        <v>41</v>
      </c>
      <c r="D26" s="169">
        <f t="shared" si="3"/>
        <v>153</v>
      </c>
      <c r="E26" s="158">
        <f>E6+E8+E10+E12+E14+E16+E18+E20+E22+E24</f>
        <v>251</v>
      </c>
      <c r="F26" s="158">
        <f>F6+F8+F10+F12+F14+F16+F18+F20+F22+F24</f>
        <v>9</v>
      </c>
      <c r="G26" s="217"/>
      <c r="H26" s="169">
        <f>SUM(H22,H24)</f>
        <v>13</v>
      </c>
      <c r="I26" s="158">
        <f>I6+I8+I10+I12+I14+I16+I18+I20+I22+I24</f>
        <v>185</v>
      </c>
      <c r="J26" s="696">
        <f>J6+J8+J10+J12+J14+J16+J18+J20+J22+J24+J4</f>
        <v>755</v>
      </c>
      <c r="K26" s="196"/>
    </row>
    <row r="27" spans="1:15" ht="15" customHeight="1" thickBot="1" x14ac:dyDescent="0.3">
      <c r="A27" s="162" t="s">
        <v>96</v>
      </c>
      <c r="B27" s="267">
        <f>B7+B9+B11+B13+B15+B17+B19+B21</f>
        <v>1</v>
      </c>
      <c r="C27" s="104">
        <f>C7+C9+C11+C13+C15+C17+C19+C21</f>
        <v>15</v>
      </c>
      <c r="D27" s="104">
        <f>D7+D9+D11+D13+D15+D17+D19+D21</f>
        <v>58</v>
      </c>
      <c r="E27" s="100">
        <f>E7+E9+E11+E13+E15+E17+E19+E21+E23+E25</f>
        <v>46</v>
      </c>
      <c r="F27" s="100">
        <f>F7+F9+F11+F13+F15+F17+F19+F21+F23+F25</f>
        <v>5</v>
      </c>
      <c r="G27" s="220"/>
      <c r="H27" s="104">
        <f>SUM(H23,H25)</f>
        <v>3</v>
      </c>
      <c r="I27" s="100">
        <f>I7+I9+I11+I13+I15+I17+I19+I21+I23+I25</f>
        <v>60</v>
      </c>
      <c r="J27" s="74">
        <f>J7+J9+J11+J13+J15+J17+J19+J21+J23+J25+J5</f>
        <v>223</v>
      </c>
      <c r="O27" s="39"/>
    </row>
    <row r="28" spans="1:15" ht="15" customHeight="1" x14ac:dyDescent="0.25">
      <c r="A28" s="218" t="s">
        <v>557</v>
      </c>
      <c r="B28" s="158">
        <f>B26+B4</f>
        <v>9</v>
      </c>
      <c r="C28" s="158">
        <f t="shared" ref="C28:J28" si="4">C26+C4</f>
        <v>48</v>
      </c>
      <c r="D28" s="158">
        <f t="shared" si="4"/>
        <v>177</v>
      </c>
      <c r="E28" s="158">
        <f t="shared" si="4"/>
        <v>298</v>
      </c>
      <c r="F28" s="158">
        <f t="shared" si="4"/>
        <v>10</v>
      </c>
      <c r="G28" s="158">
        <f t="shared" si="4"/>
        <v>15</v>
      </c>
      <c r="H28" s="158">
        <f t="shared" si="4"/>
        <v>13</v>
      </c>
      <c r="I28" s="158">
        <f t="shared" si="4"/>
        <v>185</v>
      </c>
      <c r="J28" s="696">
        <f t="shared" si="4"/>
        <v>850</v>
      </c>
      <c r="O28" s="39"/>
    </row>
    <row r="29" spans="1:15" ht="15" customHeight="1" thickBot="1" x14ac:dyDescent="0.3">
      <c r="A29" s="162" t="s">
        <v>96</v>
      </c>
      <c r="B29" s="104">
        <f>B27+B5</f>
        <v>1</v>
      </c>
      <c r="C29" s="104">
        <f t="shared" ref="C29:J29" si="5">C27+C5</f>
        <v>16</v>
      </c>
      <c r="D29" s="104">
        <f t="shared" si="5"/>
        <v>67</v>
      </c>
      <c r="E29" s="104">
        <f t="shared" si="5"/>
        <v>67</v>
      </c>
      <c r="F29" s="104">
        <f t="shared" si="5"/>
        <v>6</v>
      </c>
      <c r="G29" s="104">
        <f t="shared" si="5"/>
        <v>3</v>
      </c>
      <c r="H29" s="104">
        <f t="shared" si="5"/>
        <v>3</v>
      </c>
      <c r="I29" s="104">
        <f t="shared" si="5"/>
        <v>60</v>
      </c>
      <c r="J29" s="74">
        <f t="shared" si="5"/>
        <v>258</v>
      </c>
      <c r="O29" s="39"/>
    </row>
    <row r="30" spans="1:15" ht="15" customHeight="1" x14ac:dyDescent="0.2">
      <c r="A30" s="71"/>
      <c r="B30" s="73"/>
      <c r="C30" s="73"/>
      <c r="D30" s="73"/>
      <c r="E30" s="73"/>
      <c r="F30" s="73"/>
      <c r="G30" s="73"/>
      <c r="H30" s="73"/>
      <c r="I30" s="73"/>
      <c r="J30" s="73"/>
      <c r="K30" s="47"/>
      <c r="L30" s="47"/>
      <c r="M30" s="47"/>
      <c r="N30" s="47"/>
      <c r="O30" s="39"/>
    </row>
    <row r="31" spans="1:15" ht="27.75" customHeight="1" x14ac:dyDescent="0.2">
      <c r="A31" s="614" t="s">
        <v>577</v>
      </c>
      <c r="B31" s="614"/>
      <c r="C31" s="614"/>
      <c r="D31" s="614"/>
      <c r="E31" s="614"/>
      <c r="F31" s="614"/>
      <c r="G31" s="614"/>
      <c r="H31" s="614"/>
      <c r="I31" s="614"/>
      <c r="J31" s="614"/>
      <c r="K31" s="47"/>
      <c r="L31" s="47"/>
      <c r="M31" s="47"/>
      <c r="N31" s="47"/>
      <c r="O31" s="39"/>
    </row>
    <row r="32" spans="1:15" ht="15" customHeight="1" x14ac:dyDescent="0.2">
      <c r="A32" s="526" t="s">
        <v>529</v>
      </c>
      <c r="B32" s="526"/>
      <c r="C32" s="526"/>
      <c r="D32" s="526"/>
      <c r="E32" s="526"/>
      <c r="F32" s="526"/>
      <c r="G32" s="526"/>
      <c r="H32" s="526"/>
      <c r="I32" s="526"/>
      <c r="J32" s="526"/>
      <c r="K32" s="47"/>
      <c r="L32" s="47"/>
      <c r="M32" s="47"/>
      <c r="N32" s="47"/>
      <c r="O32" s="39"/>
    </row>
    <row r="33" spans="1:15" ht="15" customHeight="1" x14ac:dyDescent="0.2">
      <c r="A33" s="617" t="s">
        <v>471</v>
      </c>
      <c r="B33" s="617"/>
      <c r="C33" s="617"/>
      <c r="D33" s="617"/>
      <c r="E33" s="617"/>
      <c r="F33" s="617"/>
      <c r="G33" s="617"/>
      <c r="H33" s="617"/>
      <c r="I33" s="617"/>
      <c r="J33" s="617"/>
      <c r="K33" s="47"/>
      <c r="L33" s="47"/>
      <c r="M33" s="47"/>
      <c r="N33" s="47"/>
      <c r="O33" s="39"/>
    </row>
    <row r="34" spans="1:15" s="73" customFormat="1" ht="27.75" customHeight="1" x14ac:dyDescent="0.2">
      <c r="A34" s="617" t="s">
        <v>576</v>
      </c>
      <c r="B34" s="617"/>
      <c r="C34" s="617"/>
      <c r="D34" s="617"/>
      <c r="E34" s="617"/>
      <c r="F34" s="617"/>
      <c r="G34" s="617"/>
      <c r="H34" s="617"/>
      <c r="I34" s="617"/>
      <c r="J34" s="617"/>
      <c r="K34" s="222"/>
      <c r="L34" s="222"/>
      <c r="M34" s="222"/>
      <c r="N34" s="222"/>
      <c r="O34" s="75"/>
    </row>
    <row r="35" spans="1:15" s="73" customFormat="1" ht="27.75" customHeight="1" x14ac:dyDescent="0.2">
      <c r="A35" s="508" t="s">
        <v>659</v>
      </c>
      <c r="B35" s="508"/>
      <c r="C35" s="508"/>
      <c r="D35" s="508"/>
      <c r="E35" s="508"/>
      <c r="F35" s="508"/>
      <c r="G35" s="508"/>
      <c r="H35" s="508"/>
      <c r="I35" s="508"/>
      <c r="J35" s="508"/>
      <c r="K35" s="222"/>
      <c r="L35" s="222"/>
      <c r="M35" s="222"/>
      <c r="N35" s="222"/>
      <c r="O35" s="75"/>
    </row>
    <row r="36" spans="1:15" ht="15" customHeight="1" x14ac:dyDescent="0.2">
      <c r="A36" s="526" t="s">
        <v>590</v>
      </c>
      <c r="B36" s="526"/>
      <c r="C36" s="526"/>
      <c r="D36" s="526"/>
      <c r="E36" s="526"/>
      <c r="F36" s="526"/>
      <c r="G36" s="526"/>
      <c r="H36" s="526"/>
      <c r="I36" s="526"/>
      <c r="J36" s="526"/>
      <c r="K36" s="1"/>
      <c r="L36" s="1"/>
      <c r="M36" s="1"/>
      <c r="N36" s="1"/>
    </row>
    <row r="37" spans="1:15" ht="15" customHeight="1" x14ac:dyDescent="0.2">
      <c r="A37" s="1"/>
      <c r="K37" s="1"/>
      <c r="L37" s="1"/>
      <c r="M37" s="1"/>
      <c r="N37" s="1"/>
    </row>
    <row r="38" spans="1:15" ht="12.75" x14ac:dyDescent="0.2">
      <c r="A38" s="201"/>
      <c r="B38" s="201"/>
      <c r="C38" s="201"/>
      <c r="D38" s="201"/>
      <c r="E38" s="201"/>
      <c r="F38" s="201"/>
      <c r="G38" s="201"/>
      <c r="H38" s="201"/>
      <c r="I38" s="201"/>
      <c r="J38" s="201"/>
      <c r="K38" s="1"/>
      <c r="L38" s="1"/>
      <c r="M38" s="1"/>
      <c r="N38" s="1"/>
    </row>
    <row r="39" spans="1:15" ht="12.75" x14ac:dyDescent="0.2">
      <c r="A39" s="1"/>
      <c r="K39" s="1"/>
      <c r="L39" s="1"/>
      <c r="M39" s="1"/>
      <c r="N39" s="1"/>
    </row>
    <row r="40" spans="1:15" ht="12.75" x14ac:dyDescent="0.2">
      <c r="A40" s="1"/>
      <c r="K40" s="1"/>
      <c r="L40" s="1"/>
      <c r="M40" s="1"/>
      <c r="N40" s="1"/>
    </row>
    <row r="41" spans="1:15" ht="12.75" x14ac:dyDescent="0.2">
      <c r="A41" s="1"/>
      <c r="K41" s="1"/>
      <c r="L41" s="1"/>
      <c r="M41" s="1"/>
      <c r="N41" s="1"/>
    </row>
    <row r="42" spans="1:15" ht="12.75" x14ac:dyDescent="0.2">
      <c r="A42" s="1"/>
      <c r="K42" s="1"/>
      <c r="L42" s="1"/>
      <c r="M42" s="1"/>
      <c r="N42" s="1"/>
    </row>
    <row r="43" spans="1:15" ht="12.75" x14ac:dyDescent="0.2">
      <c r="A43" s="1"/>
      <c r="K43" s="1"/>
      <c r="L43" s="1"/>
      <c r="M43" s="1"/>
      <c r="N43" s="1"/>
    </row>
    <row r="44" spans="1:15" ht="12.75" x14ac:dyDescent="0.2">
      <c r="A44" s="1"/>
      <c r="K44" s="1"/>
      <c r="L44" s="1"/>
      <c r="M44" s="1"/>
      <c r="N44" s="1"/>
    </row>
    <row r="45" spans="1:15" ht="12.75" x14ac:dyDescent="0.2">
      <c r="A45" s="1"/>
      <c r="K45" s="1"/>
      <c r="L45" s="1"/>
      <c r="M45" s="1"/>
      <c r="N45" s="1"/>
    </row>
  </sheetData>
  <mergeCells count="17">
    <mergeCell ref="A31:J31"/>
    <mergeCell ref="A36:J36"/>
    <mergeCell ref="J2:J3"/>
    <mergeCell ref="A33:J33"/>
    <mergeCell ref="A32:J32"/>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116"/>
  <sheetViews>
    <sheetView zoomScaleNormal="100" workbookViewId="0">
      <pane ySplit="3" topLeftCell="A73" activePane="bottomLeft" state="frozen"/>
      <selection pane="bottomLeft"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2" width="10.28515625" style="1" bestFit="1" customWidth="1"/>
    <col min="13" max="16384" width="9.140625" style="1"/>
  </cols>
  <sheetData>
    <row r="1" spans="1:13" ht="31.5" customHeight="1" x14ac:dyDescent="0.2">
      <c r="A1" s="520" t="s">
        <v>511</v>
      </c>
      <c r="B1" s="602"/>
      <c r="C1" s="602"/>
      <c r="D1" s="602"/>
      <c r="E1" s="602"/>
      <c r="F1" s="602"/>
      <c r="G1" s="602"/>
      <c r="H1" s="602"/>
      <c r="I1" s="602"/>
      <c r="J1" s="602"/>
      <c r="K1" s="603"/>
    </row>
    <row r="2" spans="1:13" s="5" customFormat="1" ht="18.75" customHeight="1" x14ac:dyDescent="0.2">
      <c r="A2" s="618" t="s">
        <v>640</v>
      </c>
      <c r="B2" s="483" t="s">
        <v>15</v>
      </c>
      <c r="C2" s="483"/>
      <c r="D2" s="483"/>
      <c r="E2" s="483"/>
      <c r="F2" s="483"/>
      <c r="G2" s="483"/>
      <c r="H2" s="620" t="s">
        <v>569</v>
      </c>
      <c r="I2" s="621"/>
      <c r="J2" s="621"/>
      <c r="K2" s="622" t="s">
        <v>502</v>
      </c>
    </row>
    <row r="3" spans="1:13" s="5" customFormat="1" ht="58.9" customHeight="1" thickBot="1" x14ac:dyDescent="0.25">
      <c r="A3" s="619"/>
      <c r="B3" s="385" t="s">
        <v>16</v>
      </c>
      <c r="C3" s="385" t="s">
        <v>17</v>
      </c>
      <c r="D3" s="385" t="s">
        <v>18</v>
      </c>
      <c r="E3" s="386" t="s">
        <v>19</v>
      </c>
      <c r="F3" s="385" t="s">
        <v>20</v>
      </c>
      <c r="G3" s="385" t="s">
        <v>53</v>
      </c>
      <c r="H3" s="385" t="s">
        <v>503</v>
      </c>
      <c r="I3" s="386" t="s">
        <v>705</v>
      </c>
      <c r="J3" s="385" t="s">
        <v>504</v>
      </c>
      <c r="K3" s="622"/>
    </row>
    <row r="4" spans="1:13" s="6" customFormat="1" ht="15" x14ac:dyDescent="0.25">
      <c r="A4" s="261" t="s">
        <v>645</v>
      </c>
      <c r="B4" s="415">
        <v>0.66799999999999993</v>
      </c>
      <c r="C4" s="415">
        <v>0.73199999999999998</v>
      </c>
      <c r="D4" s="415">
        <v>2.0789999999999997</v>
      </c>
      <c r="E4" s="415"/>
      <c r="F4" s="415"/>
      <c r="G4" s="415">
        <v>0.8</v>
      </c>
      <c r="H4" s="415"/>
      <c r="I4" s="415">
        <v>2.3660000000000001</v>
      </c>
      <c r="J4" s="415">
        <v>1.9410000000000001</v>
      </c>
      <c r="K4" s="416">
        <v>1.0209999999999999</v>
      </c>
      <c r="M4"/>
    </row>
    <row r="5" spans="1:13" s="6" customFormat="1" ht="15" x14ac:dyDescent="0.25">
      <c r="A5" s="110" t="s">
        <v>476</v>
      </c>
      <c r="B5" s="417"/>
      <c r="C5" s="418"/>
      <c r="D5" s="418"/>
      <c r="E5" s="418"/>
      <c r="F5" s="418"/>
      <c r="G5" s="418"/>
      <c r="H5" s="418"/>
      <c r="I5" s="418"/>
      <c r="J5" s="418"/>
      <c r="K5" s="419"/>
      <c r="M5"/>
    </row>
    <row r="6" spans="1:13" s="6" customFormat="1" ht="15" x14ac:dyDescent="0.25">
      <c r="A6" s="110" t="s">
        <v>477</v>
      </c>
      <c r="B6" s="417"/>
      <c r="C6" s="418"/>
      <c r="D6" s="418"/>
      <c r="E6" s="418"/>
      <c r="F6" s="418"/>
      <c r="G6" s="418"/>
      <c r="H6" s="418"/>
      <c r="I6" s="418"/>
      <c r="J6" s="418"/>
      <c r="K6" s="419"/>
      <c r="M6"/>
    </row>
    <row r="7" spans="1:13" s="6" customFormat="1" ht="15" x14ac:dyDescent="0.25">
      <c r="A7" s="110" t="s">
        <v>473</v>
      </c>
      <c r="B7" s="417"/>
      <c r="C7" s="418"/>
      <c r="D7" s="418"/>
      <c r="E7" s="418"/>
      <c r="F7" s="418"/>
      <c r="G7" s="418"/>
      <c r="H7" s="418"/>
      <c r="I7" s="418"/>
      <c r="J7" s="418"/>
      <c r="K7" s="419"/>
      <c r="M7"/>
    </row>
    <row r="8" spans="1:13" s="6" customFormat="1" ht="15" x14ac:dyDescent="0.25">
      <c r="A8" s="110" t="s">
        <v>474</v>
      </c>
      <c r="B8" s="417">
        <v>0.66799999999999993</v>
      </c>
      <c r="C8" s="418">
        <v>0.73199999999999998</v>
      </c>
      <c r="D8" s="418">
        <v>2.0789999999999997</v>
      </c>
      <c r="E8" s="418"/>
      <c r="F8" s="418"/>
      <c r="G8" s="418">
        <v>0.8</v>
      </c>
      <c r="H8" s="418"/>
      <c r="I8" s="418">
        <v>1.016</v>
      </c>
      <c r="J8" s="418">
        <v>1.2410000000000001</v>
      </c>
      <c r="K8" s="419">
        <v>0.69899999999999995</v>
      </c>
      <c r="M8"/>
    </row>
    <row r="9" spans="1:13" s="6" customFormat="1" ht="15" x14ac:dyDescent="0.25">
      <c r="A9" s="110" t="s">
        <v>475</v>
      </c>
      <c r="B9" s="417"/>
      <c r="C9" s="418"/>
      <c r="D9" s="418"/>
      <c r="E9" s="418"/>
      <c r="F9" s="418"/>
      <c r="G9" s="418"/>
      <c r="H9" s="418"/>
      <c r="I9" s="418">
        <v>1.35</v>
      </c>
      <c r="J9" s="418">
        <v>0.7</v>
      </c>
      <c r="K9" s="419">
        <v>0.32200000000000001</v>
      </c>
      <c r="M9"/>
    </row>
    <row r="10" spans="1:13" s="6" customFormat="1" ht="15" x14ac:dyDescent="0.25">
      <c r="A10" s="110" t="s">
        <v>478</v>
      </c>
      <c r="B10" s="420"/>
      <c r="C10" s="418"/>
      <c r="D10" s="418"/>
      <c r="E10" s="418"/>
      <c r="F10" s="418"/>
      <c r="G10" s="418"/>
      <c r="H10" s="418"/>
      <c r="I10" s="418"/>
      <c r="J10" s="418"/>
      <c r="K10" s="419"/>
      <c r="M10"/>
    </row>
    <row r="11" spans="1:13" s="6" customFormat="1" ht="15" customHeight="1" thickBot="1" x14ac:dyDescent="0.3">
      <c r="A11" s="176" t="s">
        <v>512</v>
      </c>
      <c r="B11" s="417"/>
      <c r="C11" s="418">
        <v>0.73199999999999998</v>
      </c>
      <c r="D11" s="418">
        <v>2.016</v>
      </c>
      <c r="E11" s="418"/>
      <c r="F11" s="418"/>
      <c r="G11" s="418">
        <v>0.8</v>
      </c>
      <c r="H11" s="418"/>
      <c r="I11" s="418">
        <v>0.4</v>
      </c>
      <c r="J11" s="418">
        <v>0.99899999999999989</v>
      </c>
      <c r="K11" s="419">
        <v>1.0209999999999999</v>
      </c>
      <c r="M11"/>
    </row>
    <row r="12" spans="1:13" s="6" customFormat="1" ht="15" x14ac:dyDescent="0.25">
      <c r="A12" s="261" t="s">
        <v>646</v>
      </c>
      <c r="B12" s="415">
        <v>5.5010000000000003</v>
      </c>
      <c r="C12" s="415">
        <v>4.1530000000000005</v>
      </c>
      <c r="D12" s="415">
        <v>18.824999999999999</v>
      </c>
      <c r="E12" s="415">
        <v>1.1259999999999999</v>
      </c>
      <c r="F12" s="415">
        <v>11.86</v>
      </c>
      <c r="G12" s="415">
        <v>3.0000000000000001E-3</v>
      </c>
      <c r="H12" s="415">
        <v>3.073</v>
      </c>
      <c r="I12" s="415">
        <v>4.8609999999999998</v>
      </c>
      <c r="J12" s="415">
        <v>11.406000000000001</v>
      </c>
      <c r="K12" s="416">
        <v>3.84</v>
      </c>
      <c r="M12"/>
    </row>
    <row r="13" spans="1:13" s="6" customFormat="1" ht="15" x14ac:dyDescent="0.25">
      <c r="A13" s="110" t="s">
        <v>476</v>
      </c>
      <c r="B13" s="417">
        <v>1</v>
      </c>
      <c r="C13" s="418">
        <v>1.419</v>
      </c>
      <c r="D13" s="418"/>
      <c r="E13" s="418"/>
      <c r="F13" s="418">
        <v>0.91500000000000004</v>
      </c>
      <c r="G13" s="418"/>
      <c r="H13" s="418"/>
      <c r="I13" s="418">
        <v>0.5</v>
      </c>
      <c r="J13" s="418">
        <v>1.077</v>
      </c>
      <c r="K13" s="419"/>
      <c r="M13"/>
    </row>
    <row r="14" spans="1:13" s="6" customFormat="1" ht="15" x14ac:dyDescent="0.25">
      <c r="A14" s="110" t="s">
        <v>477</v>
      </c>
      <c r="B14" s="417"/>
      <c r="C14" s="418">
        <v>0.2</v>
      </c>
      <c r="D14" s="418">
        <v>0.5</v>
      </c>
      <c r="E14" s="418"/>
      <c r="F14" s="418">
        <v>0.78</v>
      </c>
      <c r="G14" s="418"/>
      <c r="H14" s="418"/>
      <c r="I14" s="418">
        <v>0.75</v>
      </c>
      <c r="J14" s="418">
        <v>3.3000000000000002E-2</v>
      </c>
      <c r="K14" s="419">
        <v>1.119</v>
      </c>
      <c r="M14"/>
    </row>
    <row r="15" spans="1:13" s="6" customFormat="1" ht="15" x14ac:dyDescent="0.25">
      <c r="A15" s="110" t="s">
        <v>473</v>
      </c>
      <c r="B15" s="417"/>
      <c r="C15" s="418">
        <v>0.2</v>
      </c>
      <c r="D15" s="418">
        <v>1</v>
      </c>
      <c r="E15" s="418"/>
      <c r="F15" s="418">
        <v>0.5</v>
      </c>
      <c r="G15" s="418"/>
      <c r="H15" s="418">
        <v>0.5</v>
      </c>
      <c r="I15" s="418">
        <v>1</v>
      </c>
      <c r="J15" s="418">
        <v>0.28699999999999998</v>
      </c>
      <c r="K15" s="419"/>
      <c r="M15"/>
    </row>
    <row r="16" spans="1:13" s="6" customFormat="1" ht="15" x14ac:dyDescent="0.25">
      <c r="A16" s="110" t="s">
        <v>474</v>
      </c>
      <c r="B16" s="417"/>
      <c r="C16" s="418"/>
      <c r="D16" s="418">
        <v>1.7</v>
      </c>
      <c r="E16" s="418"/>
      <c r="F16" s="418"/>
      <c r="G16" s="418"/>
      <c r="H16" s="418"/>
      <c r="I16" s="418">
        <v>1.034</v>
      </c>
      <c r="J16" s="418">
        <v>2</v>
      </c>
      <c r="K16" s="419">
        <v>1.2</v>
      </c>
      <c r="M16"/>
    </row>
    <row r="17" spans="1:13" s="6" customFormat="1" ht="15" x14ac:dyDescent="0.25">
      <c r="A17" s="110" t="s">
        <v>475</v>
      </c>
      <c r="B17" s="417">
        <v>3.5</v>
      </c>
      <c r="C17" s="418">
        <v>2.3340000000000001</v>
      </c>
      <c r="D17" s="418">
        <v>7.593</v>
      </c>
      <c r="E17" s="418">
        <v>1.1259999999999999</v>
      </c>
      <c r="F17" s="418">
        <v>3.609</v>
      </c>
      <c r="G17" s="418"/>
      <c r="H17" s="418">
        <v>1.9</v>
      </c>
      <c r="I17" s="418">
        <v>0.252</v>
      </c>
      <c r="J17" s="418">
        <v>2.72</v>
      </c>
      <c r="K17" s="419">
        <v>1</v>
      </c>
      <c r="M17"/>
    </row>
    <row r="18" spans="1:13" s="6" customFormat="1" ht="15" x14ac:dyDescent="0.25">
      <c r="A18" s="110" t="s">
        <v>478</v>
      </c>
      <c r="B18" s="420">
        <v>1.0010000000000001</v>
      </c>
      <c r="C18" s="418"/>
      <c r="D18" s="418">
        <v>8.032</v>
      </c>
      <c r="E18" s="418"/>
      <c r="F18" s="418">
        <v>6.0559999999999992</v>
      </c>
      <c r="G18" s="418">
        <v>3.0000000000000001E-3</v>
      </c>
      <c r="H18" s="418">
        <v>0.67300000000000004</v>
      </c>
      <c r="I18" s="418">
        <v>1.3250000000000002</v>
      </c>
      <c r="J18" s="418">
        <v>5.2890000000000006</v>
      </c>
      <c r="K18" s="419">
        <v>0.52100000000000002</v>
      </c>
      <c r="M18"/>
    </row>
    <row r="19" spans="1:13" s="6" customFormat="1" ht="15" customHeight="1" thickBot="1" x14ac:dyDescent="0.3">
      <c r="A19" s="176" t="s">
        <v>512</v>
      </c>
      <c r="B19" s="417">
        <v>1.0010000000000001</v>
      </c>
      <c r="C19" s="418">
        <v>0.41899999999999998</v>
      </c>
      <c r="D19" s="418">
        <v>7.480999999999999</v>
      </c>
      <c r="E19" s="418"/>
      <c r="F19" s="418">
        <v>5.9910000000000005</v>
      </c>
      <c r="G19" s="418">
        <v>3.0000000000000001E-3</v>
      </c>
      <c r="H19" s="418">
        <v>1.5699999999999998</v>
      </c>
      <c r="I19" s="418">
        <v>0.72500000000000009</v>
      </c>
      <c r="J19" s="418">
        <v>4.3440000000000003</v>
      </c>
      <c r="K19" s="419">
        <v>3.1240000000000001</v>
      </c>
      <c r="M19"/>
    </row>
    <row r="20" spans="1:13" s="6" customFormat="1" x14ac:dyDescent="0.2">
      <c r="A20" s="261" t="s">
        <v>647</v>
      </c>
      <c r="B20" s="415">
        <v>0.5</v>
      </c>
      <c r="C20" s="415"/>
      <c r="D20" s="415"/>
      <c r="E20" s="415">
        <v>0.44800000000000001</v>
      </c>
      <c r="F20" s="415"/>
      <c r="G20" s="415">
        <v>3.3220000000000001</v>
      </c>
      <c r="H20" s="415"/>
      <c r="I20" s="415"/>
      <c r="J20" s="415"/>
      <c r="K20" s="416"/>
    </row>
    <row r="21" spans="1:13" s="6" customFormat="1" x14ac:dyDescent="0.2">
      <c r="A21" s="110" t="s">
        <v>476</v>
      </c>
      <c r="B21" s="417"/>
      <c r="C21" s="418"/>
      <c r="D21" s="418"/>
      <c r="E21" s="418"/>
      <c r="F21" s="418"/>
      <c r="G21" s="418"/>
      <c r="H21" s="418"/>
      <c r="I21" s="418"/>
      <c r="J21" s="418"/>
      <c r="K21" s="419"/>
    </row>
    <row r="22" spans="1:13" s="6" customFormat="1" x14ac:dyDescent="0.2">
      <c r="A22" s="110" t="s">
        <v>477</v>
      </c>
      <c r="B22" s="417"/>
      <c r="C22" s="418"/>
      <c r="D22" s="418"/>
      <c r="E22" s="418"/>
      <c r="F22" s="418"/>
      <c r="G22" s="418"/>
      <c r="H22" s="418"/>
      <c r="I22" s="418"/>
      <c r="J22" s="418"/>
      <c r="K22" s="419"/>
    </row>
    <row r="23" spans="1:13" s="6" customFormat="1" x14ac:dyDescent="0.2">
      <c r="A23" s="110" t="s">
        <v>473</v>
      </c>
      <c r="B23" s="417"/>
      <c r="C23" s="418"/>
      <c r="D23" s="418"/>
      <c r="E23" s="418"/>
      <c r="F23" s="418"/>
      <c r="G23" s="418"/>
      <c r="H23" s="418"/>
      <c r="I23" s="418"/>
      <c r="J23" s="418"/>
      <c r="K23" s="419"/>
    </row>
    <row r="24" spans="1:13" s="6" customFormat="1" x14ac:dyDescent="0.2">
      <c r="A24" s="110" t="s">
        <v>474</v>
      </c>
      <c r="B24" s="417"/>
      <c r="C24" s="418"/>
      <c r="D24" s="418"/>
      <c r="E24" s="418">
        <v>0.44800000000000001</v>
      </c>
      <c r="F24" s="418"/>
      <c r="G24" s="418">
        <v>1</v>
      </c>
      <c r="H24" s="418"/>
      <c r="I24" s="418"/>
      <c r="J24" s="418"/>
      <c r="K24" s="419"/>
    </row>
    <row r="25" spans="1:13" s="6" customFormat="1" x14ac:dyDescent="0.2">
      <c r="A25" s="110" t="s">
        <v>475</v>
      </c>
      <c r="B25" s="417"/>
      <c r="C25" s="418"/>
      <c r="D25" s="418"/>
      <c r="E25" s="418"/>
      <c r="F25" s="418"/>
      <c r="G25" s="418">
        <v>0.17499999999999999</v>
      </c>
      <c r="H25" s="418"/>
      <c r="I25" s="418"/>
      <c r="J25" s="418"/>
      <c r="K25" s="419"/>
    </row>
    <row r="26" spans="1:13" s="6" customFormat="1" x14ac:dyDescent="0.2">
      <c r="A26" s="110" t="s">
        <v>478</v>
      </c>
      <c r="B26" s="420">
        <v>0.5</v>
      </c>
      <c r="C26" s="418"/>
      <c r="D26" s="418"/>
      <c r="E26" s="418"/>
      <c r="F26" s="418"/>
      <c r="G26" s="418">
        <v>2.1469999999999998</v>
      </c>
      <c r="H26" s="418"/>
      <c r="I26" s="418"/>
      <c r="J26" s="418"/>
      <c r="K26" s="419"/>
    </row>
    <row r="27" spans="1:13" s="6" customFormat="1" ht="15" customHeight="1" thickBot="1" x14ac:dyDescent="0.25">
      <c r="A27" s="176" t="s">
        <v>512</v>
      </c>
      <c r="B27" s="417"/>
      <c r="C27" s="418"/>
      <c r="D27" s="418"/>
      <c r="E27" s="418">
        <v>0.44800000000000001</v>
      </c>
      <c r="F27" s="418"/>
      <c r="G27" s="418">
        <v>2.3220000000000001</v>
      </c>
      <c r="H27" s="418"/>
      <c r="I27" s="418"/>
      <c r="J27" s="418"/>
      <c r="K27" s="419"/>
    </row>
    <row r="28" spans="1:13" s="6" customFormat="1" ht="15" x14ac:dyDescent="0.25">
      <c r="A28" s="256" t="s">
        <v>648</v>
      </c>
      <c r="B28" s="415"/>
      <c r="C28" s="415">
        <v>1.341</v>
      </c>
      <c r="D28" s="415">
        <v>1</v>
      </c>
      <c r="E28" s="415">
        <v>0.2</v>
      </c>
      <c r="F28" s="415"/>
      <c r="G28" s="415"/>
      <c r="H28" s="415"/>
      <c r="I28" s="415"/>
      <c r="J28" s="415"/>
      <c r="K28" s="416"/>
      <c r="M28"/>
    </row>
    <row r="29" spans="1:13" s="6" customFormat="1" ht="15" x14ac:dyDescent="0.25">
      <c r="A29" s="110" t="s">
        <v>476</v>
      </c>
      <c r="B29" s="417"/>
      <c r="C29" s="418"/>
      <c r="D29" s="418"/>
      <c r="E29" s="418"/>
      <c r="F29" s="418"/>
      <c r="G29" s="418"/>
      <c r="H29" s="418"/>
      <c r="I29" s="418"/>
      <c r="J29" s="418"/>
      <c r="K29" s="419"/>
      <c r="M29"/>
    </row>
    <row r="30" spans="1:13" s="6" customFormat="1" ht="15" x14ac:dyDescent="0.25">
      <c r="A30" s="110" t="s">
        <v>477</v>
      </c>
      <c r="B30" s="417"/>
      <c r="C30" s="418"/>
      <c r="D30" s="418"/>
      <c r="E30" s="418"/>
      <c r="F30" s="418"/>
      <c r="G30" s="418"/>
      <c r="H30" s="418"/>
      <c r="I30" s="418"/>
      <c r="J30" s="418"/>
      <c r="K30" s="419"/>
      <c r="M30"/>
    </row>
    <row r="31" spans="1:13" s="6" customFormat="1" ht="15" x14ac:dyDescent="0.25">
      <c r="A31" s="110" t="s">
        <v>473</v>
      </c>
      <c r="B31" s="417"/>
      <c r="C31" s="418"/>
      <c r="D31" s="418"/>
      <c r="E31" s="418"/>
      <c r="F31" s="418"/>
      <c r="G31" s="418"/>
      <c r="H31" s="418"/>
      <c r="I31" s="418"/>
      <c r="J31" s="418"/>
      <c r="K31" s="419"/>
      <c r="M31"/>
    </row>
    <row r="32" spans="1:13" s="6" customFormat="1" ht="15" x14ac:dyDescent="0.25">
      <c r="A32" s="110" t="s">
        <v>474</v>
      </c>
      <c r="B32" s="417"/>
      <c r="C32" s="418">
        <v>1.341</v>
      </c>
      <c r="D32" s="418">
        <v>1</v>
      </c>
      <c r="E32" s="418">
        <v>0.2</v>
      </c>
      <c r="F32" s="418"/>
      <c r="G32" s="418"/>
      <c r="H32" s="418"/>
      <c r="I32" s="418"/>
      <c r="J32" s="418"/>
      <c r="K32" s="419"/>
      <c r="M32"/>
    </row>
    <row r="33" spans="1:13" s="6" customFormat="1" ht="15" x14ac:dyDescent="0.25">
      <c r="A33" s="110" t="s">
        <v>475</v>
      </c>
      <c r="B33" s="417"/>
      <c r="C33" s="418"/>
      <c r="D33" s="418"/>
      <c r="E33" s="418"/>
      <c r="F33" s="418"/>
      <c r="G33" s="418"/>
      <c r="H33" s="418"/>
      <c r="I33" s="418"/>
      <c r="J33" s="418"/>
      <c r="K33" s="419"/>
      <c r="M33"/>
    </row>
    <row r="34" spans="1:13" s="6" customFormat="1" ht="15" x14ac:dyDescent="0.25">
      <c r="A34" s="110" t="s">
        <v>478</v>
      </c>
      <c r="B34" s="420"/>
      <c r="C34" s="418"/>
      <c r="D34" s="418"/>
      <c r="E34" s="418"/>
      <c r="F34" s="418"/>
      <c r="G34" s="418"/>
      <c r="H34" s="418"/>
      <c r="I34" s="418"/>
      <c r="J34" s="418"/>
      <c r="K34" s="419"/>
      <c r="M34"/>
    </row>
    <row r="35" spans="1:13" s="6" customFormat="1" ht="15" customHeight="1" thickBot="1" x14ac:dyDescent="0.3">
      <c r="A35" s="176" t="s">
        <v>512</v>
      </c>
      <c r="B35" s="417"/>
      <c r="C35" s="418">
        <v>1.341</v>
      </c>
      <c r="D35" s="418">
        <v>1</v>
      </c>
      <c r="E35" s="418">
        <v>0.2</v>
      </c>
      <c r="F35" s="418"/>
      <c r="G35" s="418"/>
      <c r="H35" s="418"/>
      <c r="I35" s="418"/>
      <c r="J35" s="418"/>
      <c r="K35" s="419"/>
      <c r="M35"/>
    </row>
    <row r="36" spans="1:13" s="6" customFormat="1" x14ac:dyDescent="0.2">
      <c r="A36" s="261" t="s">
        <v>649</v>
      </c>
      <c r="B36" s="415"/>
      <c r="C36" s="415">
        <v>1.2330000000000001</v>
      </c>
      <c r="D36" s="415">
        <v>14.913</v>
      </c>
      <c r="E36" s="415">
        <v>15.371999999999993</v>
      </c>
      <c r="F36" s="415"/>
      <c r="G36" s="415">
        <v>3.0910000000000002</v>
      </c>
      <c r="H36" s="415">
        <v>1.3660000000000001</v>
      </c>
      <c r="I36" s="415">
        <v>12.109000000000002</v>
      </c>
      <c r="J36" s="415">
        <v>0.60699999999999998</v>
      </c>
      <c r="K36" s="416">
        <v>7.3199999999999994</v>
      </c>
    </row>
    <row r="37" spans="1:13" s="6" customFormat="1" ht="15" x14ac:dyDescent="0.25">
      <c r="A37" s="110" t="s">
        <v>476</v>
      </c>
      <c r="B37" s="417"/>
      <c r="C37" s="418"/>
      <c r="D37" s="418"/>
      <c r="E37" s="418"/>
      <c r="F37" s="418"/>
      <c r="G37" s="418"/>
      <c r="H37" s="418"/>
      <c r="I37" s="418"/>
      <c r="J37" s="418"/>
      <c r="K37" s="419"/>
      <c r="M37"/>
    </row>
    <row r="38" spans="1:13" s="6" customFormat="1" ht="15" x14ac:dyDescent="0.25">
      <c r="A38" s="110" t="s">
        <v>477</v>
      </c>
      <c r="B38" s="417"/>
      <c r="C38" s="418">
        <v>0.1</v>
      </c>
      <c r="D38" s="418"/>
      <c r="E38" s="418">
        <v>8.4000000000000005E-2</v>
      </c>
      <c r="F38" s="418"/>
      <c r="G38" s="418"/>
      <c r="H38" s="418"/>
      <c r="I38" s="418">
        <v>0.5</v>
      </c>
      <c r="J38" s="418"/>
      <c r="K38" s="419">
        <v>0.3</v>
      </c>
      <c r="M38"/>
    </row>
    <row r="39" spans="1:13" s="6" customFormat="1" ht="15" x14ac:dyDescent="0.25">
      <c r="A39" s="110" t="s">
        <v>473</v>
      </c>
      <c r="B39" s="417"/>
      <c r="C39" s="418"/>
      <c r="D39" s="418"/>
      <c r="E39" s="418"/>
      <c r="F39" s="418"/>
      <c r="G39" s="418"/>
      <c r="H39" s="418"/>
      <c r="I39" s="418"/>
      <c r="J39" s="418"/>
      <c r="K39" s="419"/>
      <c r="M39"/>
    </row>
    <row r="40" spans="1:13" s="6" customFormat="1" ht="15" x14ac:dyDescent="0.25">
      <c r="A40" s="110" t="s">
        <v>474</v>
      </c>
      <c r="B40" s="417"/>
      <c r="C40" s="418">
        <v>1.133</v>
      </c>
      <c r="D40" s="418">
        <v>8.347999999999999</v>
      </c>
      <c r="E40" s="418">
        <v>13.525999999999993</v>
      </c>
      <c r="F40" s="418"/>
      <c r="G40" s="418">
        <v>2.1579999999999999</v>
      </c>
      <c r="H40" s="418">
        <v>0.86599999999999999</v>
      </c>
      <c r="I40" s="418">
        <v>6.7340000000000009</v>
      </c>
      <c r="J40" s="418">
        <v>0.107</v>
      </c>
      <c r="K40" s="419">
        <v>4.5609999999999991</v>
      </c>
      <c r="M40"/>
    </row>
    <row r="41" spans="1:13" s="6" customFormat="1" ht="15" x14ac:dyDescent="0.25">
      <c r="A41" s="110" t="s">
        <v>475</v>
      </c>
      <c r="B41" s="417"/>
      <c r="C41" s="418"/>
      <c r="D41" s="418">
        <v>1.8</v>
      </c>
      <c r="E41" s="418"/>
      <c r="F41" s="418"/>
      <c r="G41" s="418">
        <v>0.93300000000000005</v>
      </c>
      <c r="H41" s="418"/>
      <c r="I41" s="418">
        <v>0.75700000000000001</v>
      </c>
      <c r="J41" s="418"/>
      <c r="K41" s="419">
        <v>0.496</v>
      </c>
      <c r="M41"/>
    </row>
    <row r="42" spans="1:13" s="6" customFormat="1" ht="15" x14ac:dyDescent="0.25">
      <c r="A42" s="110" t="s">
        <v>478</v>
      </c>
      <c r="B42" s="420"/>
      <c r="C42" s="418"/>
      <c r="D42" s="418">
        <v>4.7650000000000006</v>
      </c>
      <c r="E42" s="418">
        <v>1.762</v>
      </c>
      <c r="F42" s="418"/>
      <c r="G42" s="418"/>
      <c r="H42" s="418">
        <v>0.5</v>
      </c>
      <c r="I42" s="418">
        <v>4.1180000000000003</v>
      </c>
      <c r="J42" s="418">
        <v>0.5</v>
      </c>
      <c r="K42" s="419">
        <v>1.9630000000000001</v>
      </c>
      <c r="M42"/>
    </row>
    <row r="43" spans="1:13" s="6" customFormat="1" ht="13.5" customHeight="1" thickBot="1" x14ac:dyDescent="0.3">
      <c r="A43" s="176" t="s">
        <v>512</v>
      </c>
      <c r="B43" s="417"/>
      <c r="C43" s="418">
        <v>3.3000000000000002E-2</v>
      </c>
      <c r="D43" s="418">
        <v>7.7309999999999999</v>
      </c>
      <c r="E43" s="418">
        <v>5.18</v>
      </c>
      <c r="F43" s="418"/>
      <c r="G43" s="418">
        <v>1.1579999999999999</v>
      </c>
      <c r="H43" s="418">
        <v>1.3660000000000001</v>
      </c>
      <c r="I43" s="418">
        <v>7.6410000000000009</v>
      </c>
      <c r="J43" s="418">
        <v>0.5</v>
      </c>
      <c r="K43" s="419">
        <v>3.073</v>
      </c>
      <c r="M43"/>
    </row>
    <row r="44" spans="1:13" s="6" customFormat="1" ht="15" x14ac:dyDescent="0.25">
      <c r="A44" s="261" t="s">
        <v>650</v>
      </c>
      <c r="B44" s="415"/>
      <c r="C44" s="415">
        <v>4.4269999999999996</v>
      </c>
      <c r="D44" s="415">
        <v>6.6240000000000006</v>
      </c>
      <c r="E44" s="415">
        <v>0.10299999999999999</v>
      </c>
      <c r="F44" s="415">
        <v>1.081</v>
      </c>
      <c r="G44" s="415"/>
      <c r="H44" s="415"/>
      <c r="I44" s="415"/>
      <c r="J44" s="415"/>
      <c r="K44" s="416"/>
      <c r="M44"/>
    </row>
    <row r="45" spans="1:13" s="6" customFormat="1" ht="15" x14ac:dyDescent="0.25">
      <c r="A45" s="110" t="s">
        <v>476</v>
      </c>
      <c r="B45" s="417"/>
      <c r="C45" s="418">
        <v>0.46199999999999997</v>
      </c>
      <c r="D45" s="418"/>
      <c r="E45" s="418"/>
      <c r="F45" s="418"/>
      <c r="G45" s="418"/>
      <c r="H45" s="418"/>
      <c r="I45" s="418"/>
      <c r="J45" s="418"/>
      <c r="K45" s="419"/>
      <c r="M45"/>
    </row>
    <row r="46" spans="1:13" s="6" customFormat="1" ht="15" x14ac:dyDescent="0.25">
      <c r="A46" s="110" t="s">
        <v>477</v>
      </c>
      <c r="B46" s="417"/>
      <c r="C46" s="418">
        <v>1</v>
      </c>
      <c r="D46" s="418"/>
      <c r="E46" s="418"/>
      <c r="F46" s="418"/>
      <c r="G46" s="418"/>
      <c r="H46" s="418"/>
      <c r="I46" s="418"/>
      <c r="J46" s="418"/>
      <c r="K46" s="419"/>
      <c r="M46"/>
    </row>
    <row r="47" spans="1:13" s="6" customFormat="1" ht="15" x14ac:dyDescent="0.25">
      <c r="A47" s="110" t="s">
        <v>473</v>
      </c>
      <c r="B47" s="417"/>
      <c r="C47" s="418"/>
      <c r="D47" s="418"/>
      <c r="E47" s="418"/>
      <c r="F47" s="418"/>
      <c r="G47" s="418"/>
      <c r="H47" s="418"/>
      <c r="I47" s="418"/>
      <c r="J47" s="418"/>
      <c r="K47" s="419"/>
      <c r="M47"/>
    </row>
    <row r="48" spans="1:13" s="6" customFormat="1" ht="15" x14ac:dyDescent="0.25">
      <c r="A48" s="110" t="s">
        <v>474</v>
      </c>
      <c r="B48" s="417"/>
      <c r="C48" s="418">
        <v>2.9649999999999999</v>
      </c>
      <c r="D48" s="418">
        <v>4.9570000000000007</v>
      </c>
      <c r="E48" s="418">
        <v>0.10299999999999999</v>
      </c>
      <c r="F48" s="418">
        <v>8.1000000000000003E-2</v>
      </c>
      <c r="G48" s="418"/>
      <c r="H48" s="418"/>
      <c r="I48" s="418"/>
      <c r="J48" s="418"/>
      <c r="K48" s="419"/>
      <c r="M48"/>
    </row>
    <row r="49" spans="1:13" s="6" customFormat="1" ht="15" x14ac:dyDescent="0.25">
      <c r="A49" s="110" t="s">
        <v>475</v>
      </c>
      <c r="B49" s="417"/>
      <c r="C49" s="418"/>
      <c r="D49" s="418"/>
      <c r="E49" s="418"/>
      <c r="F49" s="418">
        <v>1</v>
      </c>
      <c r="G49" s="418"/>
      <c r="H49" s="418"/>
      <c r="I49" s="418"/>
      <c r="J49" s="418"/>
      <c r="K49" s="419"/>
      <c r="M49"/>
    </row>
    <row r="50" spans="1:13" s="6" customFormat="1" ht="15" x14ac:dyDescent="0.25">
      <c r="A50" s="110" t="s">
        <v>478</v>
      </c>
      <c r="B50" s="420"/>
      <c r="C50" s="418"/>
      <c r="D50" s="418">
        <v>1.667</v>
      </c>
      <c r="E50" s="418"/>
      <c r="F50" s="418">
        <v>0</v>
      </c>
      <c r="G50" s="418"/>
      <c r="H50" s="418"/>
      <c r="I50" s="418"/>
      <c r="J50" s="418"/>
      <c r="K50" s="419"/>
      <c r="M50"/>
    </row>
    <row r="51" spans="1:13" s="6" customFormat="1" ht="15" customHeight="1" thickBot="1" x14ac:dyDescent="0.3">
      <c r="A51" s="176" t="s">
        <v>512</v>
      </c>
      <c r="B51" s="417"/>
      <c r="C51" s="418">
        <v>1.2549999999999999</v>
      </c>
      <c r="D51" s="418">
        <v>4.9569999999999999</v>
      </c>
      <c r="E51" s="418">
        <v>0.10299999999999999</v>
      </c>
      <c r="F51" s="418">
        <v>8.1000000000000003E-2</v>
      </c>
      <c r="G51" s="418"/>
      <c r="H51" s="418"/>
      <c r="I51" s="418"/>
      <c r="J51" s="418"/>
      <c r="K51" s="419"/>
      <c r="M51"/>
    </row>
    <row r="52" spans="1:13" s="6" customFormat="1" ht="15" x14ac:dyDescent="0.25">
      <c r="A52" s="261" t="s">
        <v>651</v>
      </c>
      <c r="B52" s="415"/>
      <c r="C52" s="415">
        <v>0.5</v>
      </c>
      <c r="D52" s="415">
        <v>2.319</v>
      </c>
      <c r="E52" s="415">
        <v>0.49299999999999999</v>
      </c>
      <c r="F52" s="415"/>
      <c r="G52" s="415">
        <v>0.186</v>
      </c>
      <c r="H52" s="415">
        <v>0.1</v>
      </c>
      <c r="I52" s="415">
        <v>0.45</v>
      </c>
      <c r="J52" s="415"/>
      <c r="K52" s="416">
        <v>0.97299999999999998</v>
      </c>
      <c r="M52"/>
    </row>
    <row r="53" spans="1:13" s="6" customFormat="1" ht="15" x14ac:dyDescent="0.25">
      <c r="A53" s="110" t="s">
        <v>476</v>
      </c>
      <c r="B53" s="417"/>
      <c r="C53" s="418"/>
      <c r="D53" s="418"/>
      <c r="E53" s="418"/>
      <c r="F53" s="418"/>
      <c r="G53" s="418"/>
      <c r="H53" s="418"/>
      <c r="I53" s="418"/>
      <c r="J53" s="418"/>
      <c r="K53" s="419"/>
      <c r="M53"/>
    </row>
    <row r="54" spans="1:13" s="6" customFormat="1" ht="15" x14ac:dyDescent="0.25">
      <c r="A54" s="110" t="s">
        <v>477</v>
      </c>
      <c r="B54" s="417"/>
      <c r="C54" s="418"/>
      <c r="D54" s="418"/>
      <c r="E54" s="418"/>
      <c r="F54" s="418"/>
      <c r="G54" s="418"/>
      <c r="H54" s="418"/>
      <c r="I54" s="418"/>
      <c r="J54" s="418"/>
      <c r="K54" s="419"/>
      <c r="M54"/>
    </row>
    <row r="55" spans="1:13" s="6" customFormat="1" ht="15" x14ac:dyDescent="0.25">
      <c r="A55" s="110" t="s">
        <v>473</v>
      </c>
      <c r="B55" s="417"/>
      <c r="C55" s="418"/>
      <c r="D55" s="418"/>
      <c r="E55" s="418"/>
      <c r="F55" s="418"/>
      <c r="G55" s="418"/>
      <c r="H55" s="418"/>
      <c r="I55" s="418"/>
      <c r="J55" s="418"/>
      <c r="K55" s="419"/>
      <c r="M55"/>
    </row>
    <row r="56" spans="1:13" s="6" customFormat="1" ht="15" x14ac:dyDescent="0.25">
      <c r="A56" s="110" t="s">
        <v>474</v>
      </c>
      <c r="B56" s="417"/>
      <c r="C56" s="418">
        <v>0.5</v>
      </c>
      <c r="D56" s="418">
        <v>2.319</v>
      </c>
      <c r="E56" s="418">
        <v>0.36599999999999999</v>
      </c>
      <c r="F56" s="418"/>
      <c r="G56" s="418"/>
      <c r="H56" s="418">
        <v>0.1</v>
      </c>
      <c r="I56" s="418">
        <v>0.25</v>
      </c>
      <c r="J56" s="418"/>
      <c r="K56" s="419"/>
      <c r="M56"/>
    </row>
    <row r="57" spans="1:13" s="6" customFormat="1" ht="15" x14ac:dyDescent="0.25">
      <c r="A57" s="110" t="s">
        <v>475</v>
      </c>
      <c r="B57" s="417"/>
      <c r="C57" s="418"/>
      <c r="D57" s="418"/>
      <c r="E57" s="418"/>
      <c r="F57" s="418"/>
      <c r="G57" s="418"/>
      <c r="H57" s="418"/>
      <c r="I57" s="418">
        <v>0.2</v>
      </c>
      <c r="J57" s="418"/>
      <c r="K57" s="419"/>
      <c r="M57"/>
    </row>
    <row r="58" spans="1:13" s="6" customFormat="1" ht="15" x14ac:dyDescent="0.25">
      <c r="A58" s="110" t="s">
        <v>478</v>
      </c>
      <c r="B58" s="420"/>
      <c r="C58" s="418"/>
      <c r="D58" s="418"/>
      <c r="E58" s="418">
        <v>0.127</v>
      </c>
      <c r="F58" s="418"/>
      <c r="G58" s="418">
        <v>0.186</v>
      </c>
      <c r="H58" s="418"/>
      <c r="I58" s="418"/>
      <c r="J58" s="418"/>
      <c r="K58" s="419">
        <v>0.97299999999999998</v>
      </c>
      <c r="M58"/>
    </row>
    <row r="59" spans="1:13" s="6" customFormat="1" ht="15" customHeight="1" thickBot="1" x14ac:dyDescent="0.3">
      <c r="A59" s="176" t="s">
        <v>512</v>
      </c>
      <c r="B59" s="417"/>
      <c r="C59" s="418">
        <v>0.5</v>
      </c>
      <c r="D59" s="418">
        <v>0.25</v>
      </c>
      <c r="E59" s="418">
        <v>0.49299999999999999</v>
      </c>
      <c r="F59" s="418"/>
      <c r="G59" s="418"/>
      <c r="H59" s="418"/>
      <c r="I59" s="418"/>
      <c r="J59" s="418"/>
      <c r="K59" s="419">
        <v>0.97299999999999998</v>
      </c>
      <c r="M59"/>
    </row>
    <row r="60" spans="1:13" s="6" customFormat="1" ht="15" x14ac:dyDescent="0.25">
      <c r="A60" s="256" t="s">
        <v>652</v>
      </c>
      <c r="B60" s="415">
        <v>0.623</v>
      </c>
      <c r="C60" s="415">
        <v>3.5760000000000001</v>
      </c>
      <c r="D60" s="415">
        <v>3.4820000000000002</v>
      </c>
      <c r="E60" s="415">
        <v>1.226</v>
      </c>
      <c r="F60" s="415"/>
      <c r="G60" s="415">
        <v>13.201999999999998</v>
      </c>
      <c r="H60" s="415">
        <v>17.786000000000001</v>
      </c>
      <c r="I60" s="415">
        <v>33.488</v>
      </c>
      <c r="J60" s="415">
        <v>3.0389999999999997</v>
      </c>
      <c r="K60" s="416">
        <v>4.8870000000000005</v>
      </c>
      <c r="M60"/>
    </row>
    <row r="61" spans="1:13" s="6" customFormat="1" ht="15" x14ac:dyDescent="0.25">
      <c r="A61" s="110" t="s">
        <v>476</v>
      </c>
      <c r="B61" s="417"/>
      <c r="C61" s="418"/>
      <c r="D61" s="418"/>
      <c r="E61" s="418"/>
      <c r="F61" s="418"/>
      <c r="G61" s="418"/>
      <c r="H61" s="418"/>
      <c r="I61" s="418">
        <v>0.85799999999999998</v>
      </c>
      <c r="J61" s="418"/>
      <c r="K61" s="419"/>
      <c r="M61"/>
    </row>
    <row r="62" spans="1:13" s="6" customFormat="1" ht="15" x14ac:dyDescent="0.25">
      <c r="A62" s="110" t="s">
        <v>477</v>
      </c>
      <c r="B62" s="417"/>
      <c r="C62" s="418">
        <v>0.75</v>
      </c>
      <c r="D62" s="418">
        <v>0.246</v>
      </c>
      <c r="E62" s="418"/>
      <c r="F62" s="418"/>
      <c r="G62" s="418"/>
      <c r="H62" s="418"/>
      <c r="I62" s="418">
        <v>1.6559999999999999</v>
      </c>
      <c r="J62" s="418">
        <v>0.49099999999999999</v>
      </c>
      <c r="K62" s="419"/>
      <c r="M62"/>
    </row>
    <row r="63" spans="1:13" s="6" customFormat="1" ht="15" x14ac:dyDescent="0.25">
      <c r="A63" s="110" t="s">
        <v>473</v>
      </c>
      <c r="B63" s="417"/>
      <c r="C63" s="418"/>
      <c r="D63" s="418"/>
      <c r="E63" s="418"/>
      <c r="F63" s="418"/>
      <c r="G63" s="418"/>
      <c r="H63" s="418"/>
      <c r="I63" s="418"/>
      <c r="J63" s="418"/>
      <c r="K63" s="419"/>
      <c r="M63"/>
    </row>
    <row r="64" spans="1:13" s="6" customFormat="1" ht="15" x14ac:dyDescent="0.25">
      <c r="A64" s="110" t="s">
        <v>474</v>
      </c>
      <c r="B64" s="417">
        <v>0.623</v>
      </c>
      <c r="C64" s="418">
        <v>2.8260000000000001</v>
      </c>
      <c r="D64" s="418">
        <v>1.4910000000000001</v>
      </c>
      <c r="E64" s="418">
        <v>0.79</v>
      </c>
      <c r="F64" s="418"/>
      <c r="G64" s="418">
        <v>8.7499999999999982</v>
      </c>
      <c r="H64" s="418">
        <v>0.98699999999999999</v>
      </c>
      <c r="I64" s="418">
        <v>5.2330000000000005</v>
      </c>
      <c r="J64" s="418">
        <v>0.23800000000000002</v>
      </c>
      <c r="K64" s="419">
        <v>3.7770000000000001</v>
      </c>
      <c r="M64"/>
    </row>
    <row r="65" spans="1:13" s="6" customFormat="1" ht="15" x14ac:dyDescent="0.25">
      <c r="A65" s="110" t="s">
        <v>475</v>
      </c>
      <c r="B65" s="417"/>
      <c r="C65" s="418"/>
      <c r="D65" s="418">
        <v>0.246</v>
      </c>
      <c r="E65" s="418"/>
      <c r="F65" s="418"/>
      <c r="G65" s="418">
        <v>2.161</v>
      </c>
      <c r="H65" s="418">
        <v>3.5009999999999999</v>
      </c>
      <c r="I65" s="418">
        <v>5.2310000000000008</v>
      </c>
      <c r="J65" s="418">
        <v>1.478</v>
      </c>
      <c r="K65" s="419">
        <v>0.48499999999999999</v>
      </c>
      <c r="M65"/>
    </row>
    <row r="66" spans="1:13" s="6" customFormat="1" ht="15" x14ac:dyDescent="0.25">
      <c r="A66" s="110" t="s">
        <v>478</v>
      </c>
      <c r="B66" s="420"/>
      <c r="C66" s="418"/>
      <c r="D66" s="418">
        <v>1.4989999999999999</v>
      </c>
      <c r="E66" s="418">
        <v>0.43600000000000005</v>
      </c>
      <c r="F66" s="418"/>
      <c r="G66" s="418">
        <v>2.2910000000000004</v>
      </c>
      <c r="H66" s="418">
        <v>13.298000000000002</v>
      </c>
      <c r="I66" s="418">
        <v>20.509999999999998</v>
      </c>
      <c r="J66" s="418">
        <v>0.83199999999999996</v>
      </c>
      <c r="K66" s="419">
        <v>0.625</v>
      </c>
      <c r="M66"/>
    </row>
    <row r="67" spans="1:13" s="6" customFormat="1" ht="15" customHeight="1" thickBot="1" x14ac:dyDescent="0.3">
      <c r="A67" s="176" t="s">
        <v>512</v>
      </c>
      <c r="B67" s="417"/>
      <c r="C67" s="418"/>
      <c r="D67" s="418">
        <v>0</v>
      </c>
      <c r="E67" s="418">
        <v>1.226</v>
      </c>
      <c r="F67" s="418"/>
      <c r="G67" s="418">
        <v>2.9509999999999992</v>
      </c>
      <c r="H67" s="418">
        <v>5.7850000000000001</v>
      </c>
      <c r="I67" s="418">
        <v>14.131</v>
      </c>
      <c r="J67" s="418">
        <v>2.3279999999999998</v>
      </c>
      <c r="K67" s="419">
        <v>3.9639999999999995</v>
      </c>
      <c r="M67"/>
    </row>
    <row r="68" spans="1:13" s="6" customFormat="1" ht="15" customHeight="1" x14ac:dyDescent="0.25">
      <c r="A68" s="388" t="s">
        <v>704</v>
      </c>
      <c r="B68" s="415">
        <v>0.377</v>
      </c>
      <c r="C68" s="415">
        <v>0.439</v>
      </c>
      <c r="D68" s="415">
        <v>0.58500000000000008</v>
      </c>
      <c r="E68" s="415"/>
      <c r="F68" s="415"/>
      <c r="G68" s="415">
        <v>6.1310000000000002</v>
      </c>
      <c r="H68" s="415">
        <v>7.7270000000000003</v>
      </c>
      <c r="I68" s="415">
        <v>31.756000000000007</v>
      </c>
      <c r="J68" s="415">
        <v>2.5840000000000001</v>
      </c>
      <c r="K68" s="416">
        <v>2.9280000000000004</v>
      </c>
      <c r="M68"/>
    </row>
    <row r="69" spans="1:13" s="6" customFormat="1" ht="15" customHeight="1" x14ac:dyDescent="0.25">
      <c r="A69" s="110" t="s">
        <v>476</v>
      </c>
      <c r="B69" s="421"/>
      <c r="C69" s="422"/>
      <c r="D69" s="422"/>
      <c r="E69" s="422"/>
      <c r="F69" s="422"/>
      <c r="G69" s="422"/>
      <c r="H69" s="422"/>
      <c r="I69" s="422">
        <v>0.72499999999999998</v>
      </c>
      <c r="J69" s="422"/>
      <c r="K69" s="423"/>
      <c r="M69"/>
    </row>
    <row r="70" spans="1:13" s="6" customFormat="1" ht="15" customHeight="1" x14ac:dyDescent="0.25">
      <c r="A70" s="110" t="s">
        <v>477</v>
      </c>
      <c r="B70" s="421"/>
      <c r="C70" s="422"/>
      <c r="D70" s="422">
        <v>8.2000000000000003E-2</v>
      </c>
      <c r="E70" s="422"/>
      <c r="F70" s="422"/>
      <c r="G70" s="422"/>
      <c r="H70" s="422"/>
      <c r="I70" s="422">
        <v>2.0820000000000003</v>
      </c>
      <c r="J70" s="422">
        <v>0.41899999999999998</v>
      </c>
      <c r="K70" s="423"/>
      <c r="M70"/>
    </row>
    <row r="71" spans="1:13" s="6" customFormat="1" ht="15" customHeight="1" x14ac:dyDescent="0.25">
      <c r="A71" s="110" t="s">
        <v>473</v>
      </c>
      <c r="B71" s="421"/>
      <c r="C71" s="422"/>
      <c r="D71" s="422"/>
      <c r="E71" s="422"/>
      <c r="F71" s="422"/>
      <c r="G71" s="422"/>
      <c r="H71" s="422"/>
      <c r="I71" s="422"/>
      <c r="J71" s="422"/>
      <c r="K71" s="423"/>
      <c r="M71"/>
    </row>
    <row r="72" spans="1:13" s="6" customFormat="1" ht="15" customHeight="1" x14ac:dyDescent="0.25">
      <c r="A72" s="110" t="s">
        <v>474</v>
      </c>
      <c r="B72" s="421">
        <v>0.377</v>
      </c>
      <c r="C72" s="422">
        <v>0.439</v>
      </c>
      <c r="D72" s="422">
        <v>0.33500000000000002</v>
      </c>
      <c r="E72" s="422"/>
      <c r="F72" s="422"/>
      <c r="G72" s="422">
        <v>4.1310000000000002</v>
      </c>
      <c r="H72" s="422">
        <v>0.13400000000000001</v>
      </c>
      <c r="I72" s="422">
        <v>2.3840000000000003</v>
      </c>
      <c r="J72" s="422">
        <v>0.98</v>
      </c>
      <c r="K72" s="423">
        <v>0.73699999999999999</v>
      </c>
      <c r="M72"/>
    </row>
    <row r="73" spans="1:13" s="6" customFormat="1" ht="15" customHeight="1" x14ac:dyDescent="0.25">
      <c r="A73" s="110" t="s">
        <v>475</v>
      </c>
      <c r="B73" s="421"/>
      <c r="C73" s="422"/>
      <c r="D73" s="422"/>
      <c r="E73" s="422"/>
      <c r="F73" s="422"/>
      <c r="G73" s="422">
        <v>1.6989999999999998</v>
      </c>
      <c r="H73" s="422">
        <v>3</v>
      </c>
      <c r="I73" s="422">
        <v>9.2620000000000005</v>
      </c>
      <c r="J73" s="422">
        <v>0.72699999999999998</v>
      </c>
      <c r="K73" s="423">
        <v>1.2850000000000001</v>
      </c>
      <c r="M73"/>
    </row>
    <row r="74" spans="1:13" s="6" customFormat="1" ht="15" customHeight="1" x14ac:dyDescent="0.25">
      <c r="A74" s="110" t="s">
        <v>478</v>
      </c>
      <c r="B74" s="421"/>
      <c r="C74" s="422"/>
      <c r="D74" s="422">
        <v>0.16800000000000001</v>
      </c>
      <c r="E74" s="422"/>
      <c r="F74" s="422"/>
      <c r="G74" s="422">
        <v>0.30099999999999999</v>
      </c>
      <c r="H74" s="422">
        <v>4.593</v>
      </c>
      <c r="I74" s="422">
        <v>17.303000000000004</v>
      </c>
      <c r="J74" s="422">
        <v>0.45800000000000002</v>
      </c>
      <c r="K74" s="423">
        <v>0.90600000000000003</v>
      </c>
      <c r="M74"/>
    </row>
    <row r="75" spans="1:13" s="6" customFormat="1" ht="15" customHeight="1" thickBot="1" x14ac:dyDescent="0.3">
      <c r="A75" s="176" t="s">
        <v>512</v>
      </c>
      <c r="B75" s="421"/>
      <c r="C75" s="422"/>
      <c r="D75" s="422">
        <v>0.33500000000000002</v>
      </c>
      <c r="E75" s="422"/>
      <c r="F75" s="422"/>
      <c r="G75" s="422">
        <v>3.7269999999999999</v>
      </c>
      <c r="H75" s="422">
        <v>0.21900000000000003</v>
      </c>
      <c r="I75" s="422">
        <v>10.429</v>
      </c>
      <c r="J75" s="422">
        <v>0.377</v>
      </c>
      <c r="K75" s="423">
        <v>1.27</v>
      </c>
      <c r="M75"/>
    </row>
    <row r="76" spans="1:13" s="6" customFormat="1" ht="12.75" customHeight="1" x14ac:dyDescent="0.2">
      <c r="A76" s="261" t="s">
        <v>85</v>
      </c>
      <c r="B76" s="424"/>
      <c r="C76" s="415">
        <v>0.499</v>
      </c>
      <c r="D76" s="415">
        <v>0.68299999999999994</v>
      </c>
      <c r="E76" s="415"/>
      <c r="F76" s="415"/>
      <c r="G76" s="415"/>
      <c r="H76" s="415"/>
      <c r="I76" s="415">
        <v>0.56800000000000006</v>
      </c>
      <c r="J76" s="415">
        <v>0.25</v>
      </c>
      <c r="K76" s="416">
        <v>10.000999999999999</v>
      </c>
    </row>
    <row r="77" spans="1:13" s="6" customFormat="1" ht="15" customHeight="1" x14ac:dyDescent="0.2">
      <c r="A77" s="110" t="s">
        <v>476</v>
      </c>
      <c r="B77" s="417"/>
      <c r="C77" s="418"/>
      <c r="D77" s="418"/>
      <c r="E77" s="418"/>
      <c r="F77" s="418"/>
      <c r="G77" s="418"/>
      <c r="H77" s="418"/>
      <c r="I77" s="418"/>
      <c r="J77" s="418"/>
      <c r="K77" s="419"/>
    </row>
    <row r="78" spans="1:13" s="6" customFormat="1" ht="15" customHeight="1" x14ac:dyDescent="0.2">
      <c r="A78" s="110" t="s">
        <v>477</v>
      </c>
      <c r="B78" s="417"/>
      <c r="C78" s="418"/>
      <c r="D78" s="418"/>
      <c r="E78" s="418"/>
      <c r="F78" s="418"/>
      <c r="G78" s="418"/>
      <c r="H78" s="418"/>
      <c r="I78" s="418"/>
      <c r="J78" s="418"/>
      <c r="K78" s="419"/>
    </row>
    <row r="79" spans="1:13" s="6" customFormat="1" ht="15" customHeight="1" x14ac:dyDescent="0.2">
      <c r="A79" s="110" t="s">
        <v>473</v>
      </c>
      <c r="B79" s="417"/>
      <c r="C79" s="418"/>
      <c r="D79" s="418"/>
      <c r="E79" s="418"/>
      <c r="F79" s="418"/>
      <c r="G79" s="418"/>
      <c r="H79" s="418"/>
      <c r="I79" s="418"/>
      <c r="J79" s="418"/>
      <c r="K79" s="419"/>
    </row>
    <row r="80" spans="1:13" s="6" customFormat="1" ht="15" customHeight="1" x14ac:dyDescent="0.2">
      <c r="A80" s="110" t="s">
        <v>474</v>
      </c>
      <c r="B80" s="417"/>
      <c r="C80" s="418">
        <v>0.499</v>
      </c>
      <c r="D80" s="418">
        <v>0.68299999999999994</v>
      </c>
      <c r="E80" s="418"/>
      <c r="F80" s="418"/>
      <c r="G80" s="418"/>
      <c r="H80" s="418"/>
      <c r="I80" s="418"/>
      <c r="J80" s="418"/>
      <c r="K80" s="419">
        <v>6.3439999999999994</v>
      </c>
    </row>
    <row r="81" spans="1:23" s="6" customFormat="1" ht="15" customHeight="1" x14ac:dyDescent="0.2">
      <c r="A81" s="110" t="s">
        <v>475</v>
      </c>
      <c r="B81" s="417"/>
      <c r="C81" s="418"/>
      <c r="D81" s="418"/>
      <c r="E81" s="418"/>
      <c r="F81" s="418"/>
      <c r="G81" s="418"/>
      <c r="H81" s="418"/>
      <c r="I81" s="418"/>
      <c r="J81" s="418"/>
      <c r="K81" s="419">
        <v>2</v>
      </c>
    </row>
    <row r="82" spans="1:23" s="6" customFormat="1" ht="15" customHeight="1" x14ac:dyDescent="0.2">
      <c r="A82" s="110" t="s">
        <v>478</v>
      </c>
      <c r="B82" s="420"/>
      <c r="C82" s="418"/>
      <c r="D82" s="418"/>
      <c r="E82" s="418"/>
      <c r="F82" s="418"/>
      <c r="G82" s="418"/>
      <c r="H82" s="418"/>
      <c r="I82" s="418">
        <v>0.56800000000000006</v>
      </c>
      <c r="J82" s="418">
        <v>0.25</v>
      </c>
      <c r="K82" s="419">
        <v>1.657</v>
      </c>
    </row>
    <row r="83" spans="1:23" s="6" customFormat="1" ht="15" customHeight="1" thickBot="1" x14ac:dyDescent="0.25">
      <c r="A83" s="176" t="s">
        <v>512</v>
      </c>
      <c r="B83" s="417"/>
      <c r="C83" s="418"/>
      <c r="D83" s="418">
        <v>0.05</v>
      </c>
      <c r="E83" s="418"/>
      <c r="F83" s="418"/>
      <c r="G83" s="418"/>
      <c r="H83" s="418"/>
      <c r="I83" s="418"/>
      <c r="J83" s="418"/>
      <c r="K83" s="419">
        <v>4.742</v>
      </c>
    </row>
    <row r="84" spans="1:23" ht="15" x14ac:dyDescent="0.25">
      <c r="A84" s="261" t="s">
        <v>640</v>
      </c>
      <c r="B84" s="415">
        <f t="shared" ref="B84:B91" si="0">B36+B28+B12+B52+B4+B60+B44+B20+B76+B68</f>
        <v>7.6690000000000005</v>
      </c>
      <c r="C84" s="415">
        <f t="shared" ref="C84:H91" si="1">C36+C28+C12+C52+C4+C60+C44+C20+C76+C68</f>
        <v>16.899999999999999</v>
      </c>
      <c r="D84" s="415">
        <f t="shared" si="1"/>
        <v>50.510000000000005</v>
      </c>
      <c r="E84" s="415">
        <f t="shared" si="1"/>
        <v>18.967999999999993</v>
      </c>
      <c r="F84" s="415">
        <f t="shared" si="1"/>
        <v>12.940999999999999</v>
      </c>
      <c r="G84" s="415">
        <f t="shared" si="1"/>
        <v>26.734999999999996</v>
      </c>
      <c r="H84" s="415">
        <f t="shared" si="1"/>
        <v>30.052000000000003</v>
      </c>
      <c r="I84" s="415">
        <f t="shared" ref="I84:I91" si="2">I36+I28+I12+I52+I4+I60+I44+I20+I76+I68</f>
        <v>85.598000000000013</v>
      </c>
      <c r="J84" s="415">
        <f t="shared" ref="J84:K91" si="3">J36+J28+J12+J52+J4+J60+J44+J20+J76+J68</f>
        <v>19.827000000000002</v>
      </c>
      <c r="K84" s="416">
        <f t="shared" si="3"/>
        <v>30.970000000000002</v>
      </c>
      <c r="L84" s="6"/>
      <c r="M84"/>
    </row>
    <row r="85" spans="1:23" ht="15" x14ac:dyDescent="0.25">
      <c r="A85" s="110" t="s">
        <v>476</v>
      </c>
      <c r="B85" s="417">
        <f t="shared" si="0"/>
        <v>1</v>
      </c>
      <c r="C85" s="417">
        <f t="shared" si="1"/>
        <v>1.881</v>
      </c>
      <c r="D85" s="417">
        <f t="shared" si="1"/>
        <v>0</v>
      </c>
      <c r="E85" s="417">
        <f t="shared" si="1"/>
        <v>0</v>
      </c>
      <c r="F85" s="417">
        <f t="shared" si="1"/>
        <v>0.91500000000000004</v>
      </c>
      <c r="G85" s="417">
        <f t="shared" si="1"/>
        <v>0</v>
      </c>
      <c r="H85" s="417">
        <f t="shared" si="1"/>
        <v>0</v>
      </c>
      <c r="I85" s="417">
        <f t="shared" si="2"/>
        <v>2.0830000000000002</v>
      </c>
      <c r="J85" s="417">
        <f t="shared" si="3"/>
        <v>1.077</v>
      </c>
      <c r="K85" s="425">
        <f t="shared" si="3"/>
        <v>0</v>
      </c>
      <c r="L85" s="6"/>
      <c r="M85"/>
    </row>
    <row r="86" spans="1:23" ht="15" x14ac:dyDescent="0.25">
      <c r="A86" s="110" t="s">
        <v>477</v>
      </c>
      <c r="B86" s="417">
        <f t="shared" si="0"/>
        <v>0</v>
      </c>
      <c r="C86" s="417">
        <f t="shared" si="1"/>
        <v>2.0499999999999998</v>
      </c>
      <c r="D86" s="417">
        <f t="shared" si="1"/>
        <v>0.82799999999999996</v>
      </c>
      <c r="E86" s="417">
        <f t="shared" si="1"/>
        <v>8.4000000000000005E-2</v>
      </c>
      <c r="F86" s="417">
        <f t="shared" si="1"/>
        <v>0.78</v>
      </c>
      <c r="G86" s="417">
        <f t="shared" si="1"/>
        <v>0</v>
      </c>
      <c r="H86" s="417">
        <f t="shared" si="1"/>
        <v>0</v>
      </c>
      <c r="I86" s="417">
        <f t="shared" si="2"/>
        <v>4.9879999999999995</v>
      </c>
      <c r="J86" s="417">
        <f t="shared" si="3"/>
        <v>0.94300000000000006</v>
      </c>
      <c r="K86" s="425">
        <f t="shared" si="3"/>
        <v>1.419</v>
      </c>
      <c r="L86" s="6"/>
      <c r="M86"/>
    </row>
    <row r="87" spans="1:23" ht="15" x14ac:dyDescent="0.25">
      <c r="A87" s="110" t="s">
        <v>473</v>
      </c>
      <c r="B87" s="417">
        <f t="shared" si="0"/>
        <v>0</v>
      </c>
      <c r="C87" s="417">
        <f t="shared" si="1"/>
        <v>0.2</v>
      </c>
      <c r="D87" s="417">
        <f t="shared" si="1"/>
        <v>1</v>
      </c>
      <c r="E87" s="417">
        <f t="shared" si="1"/>
        <v>0</v>
      </c>
      <c r="F87" s="417">
        <f t="shared" si="1"/>
        <v>0.5</v>
      </c>
      <c r="G87" s="417">
        <f t="shared" si="1"/>
        <v>0</v>
      </c>
      <c r="H87" s="417">
        <f t="shared" si="1"/>
        <v>0.5</v>
      </c>
      <c r="I87" s="417">
        <f t="shared" si="2"/>
        <v>1</v>
      </c>
      <c r="J87" s="417">
        <f t="shared" si="3"/>
        <v>0.28699999999999998</v>
      </c>
      <c r="K87" s="425">
        <f t="shared" si="3"/>
        <v>0</v>
      </c>
      <c r="L87" s="6"/>
      <c r="M87"/>
    </row>
    <row r="88" spans="1:23" ht="15" x14ac:dyDescent="0.25">
      <c r="A88" s="110" t="s">
        <v>474</v>
      </c>
      <c r="B88" s="417">
        <f t="shared" si="0"/>
        <v>1.6679999999999999</v>
      </c>
      <c r="C88" s="417">
        <f t="shared" si="1"/>
        <v>10.435</v>
      </c>
      <c r="D88" s="417">
        <f t="shared" si="1"/>
        <v>22.911999999999999</v>
      </c>
      <c r="E88" s="417">
        <f t="shared" si="1"/>
        <v>15.432999999999991</v>
      </c>
      <c r="F88" s="417">
        <f t="shared" si="1"/>
        <v>8.1000000000000003E-2</v>
      </c>
      <c r="G88" s="417">
        <f t="shared" si="1"/>
        <v>16.838999999999999</v>
      </c>
      <c r="H88" s="417">
        <f t="shared" si="1"/>
        <v>2.0869999999999997</v>
      </c>
      <c r="I88" s="417">
        <f t="shared" si="2"/>
        <v>16.651000000000003</v>
      </c>
      <c r="J88" s="417">
        <f t="shared" si="3"/>
        <v>4.5660000000000007</v>
      </c>
      <c r="K88" s="425">
        <f t="shared" si="3"/>
        <v>17.317999999999994</v>
      </c>
      <c r="L88" s="6"/>
      <c r="M88"/>
    </row>
    <row r="89" spans="1:23" ht="15" x14ac:dyDescent="0.25">
      <c r="A89" s="110" t="s">
        <v>475</v>
      </c>
      <c r="B89" s="417">
        <f t="shared" si="0"/>
        <v>3.5</v>
      </c>
      <c r="C89" s="417">
        <f t="shared" si="1"/>
        <v>2.3340000000000001</v>
      </c>
      <c r="D89" s="417">
        <f t="shared" si="1"/>
        <v>9.6390000000000011</v>
      </c>
      <c r="E89" s="417">
        <f t="shared" si="1"/>
        <v>1.1259999999999999</v>
      </c>
      <c r="F89" s="417">
        <f t="shared" si="1"/>
        <v>4.609</v>
      </c>
      <c r="G89" s="417">
        <f t="shared" si="1"/>
        <v>4.968</v>
      </c>
      <c r="H89" s="417">
        <f t="shared" si="1"/>
        <v>8.4009999999999998</v>
      </c>
      <c r="I89" s="417">
        <f t="shared" si="2"/>
        <v>17.052</v>
      </c>
      <c r="J89" s="417">
        <f t="shared" si="3"/>
        <v>5.625</v>
      </c>
      <c r="K89" s="425">
        <f t="shared" si="3"/>
        <v>5.5880000000000001</v>
      </c>
      <c r="L89" s="6"/>
      <c r="M89"/>
    </row>
    <row r="90" spans="1:23" ht="15" x14ac:dyDescent="0.25">
      <c r="A90" s="110" t="s">
        <v>478</v>
      </c>
      <c r="B90" s="417">
        <f t="shared" si="0"/>
        <v>1.5010000000000001</v>
      </c>
      <c r="C90" s="417">
        <f t="shared" si="1"/>
        <v>0</v>
      </c>
      <c r="D90" s="417">
        <f t="shared" si="1"/>
        <v>16.131</v>
      </c>
      <c r="E90" s="417">
        <f t="shared" si="1"/>
        <v>2.3250000000000002</v>
      </c>
      <c r="F90" s="417">
        <f t="shared" si="1"/>
        <v>6.0559999999999992</v>
      </c>
      <c r="G90" s="417">
        <f t="shared" si="1"/>
        <v>4.9280000000000008</v>
      </c>
      <c r="H90" s="417">
        <f t="shared" si="1"/>
        <v>19.064</v>
      </c>
      <c r="I90" s="417">
        <f t="shared" si="2"/>
        <v>43.824000000000005</v>
      </c>
      <c r="J90" s="417">
        <f t="shared" si="3"/>
        <v>7.3290000000000006</v>
      </c>
      <c r="K90" s="425">
        <f t="shared" si="3"/>
        <v>6.6449999999999996</v>
      </c>
      <c r="L90" s="6"/>
      <c r="M90"/>
    </row>
    <row r="91" spans="1:23" ht="14.25" customHeight="1" thickBot="1" x14ac:dyDescent="0.3">
      <c r="A91" s="176" t="s">
        <v>512</v>
      </c>
      <c r="B91" s="426">
        <f t="shared" si="0"/>
        <v>1.0010000000000001</v>
      </c>
      <c r="C91" s="426">
        <f t="shared" si="1"/>
        <v>4.28</v>
      </c>
      <c r="D91" s="426">
        <f t="shared" si="1"/>
        <v>23.820000000000004</v>
      </c>
      <c r="E91" s="426">
        <f t="shared" si="1"/>
        <v>7.65</v>
      </c>
      <c r="F91" s="426">
        <f t="shared" si="1"/>
        <v>6.072000000000001</v>
      </c>
      <c r="G91" s="426">
        <f t="shared" si="1"/>
        <v>10.960999999999999</v>
      </c>
      <c r="H91" s="426">
        <f t="shared" si="1"/>
        <v>8.94</v>
      </c>
      <c r="I91" s="426">
        <f t="shared" si="2"/>
        <v>33.326000000000001</v>
      </c>
      <c r="J91" s="426">
        <f t="shared" si="3"/>
        <v>8.548</v>
      </c>
      <c r="K91" s="427">
        <f t="shared" si="3"/>
        <v>18.166999999999998</v>
      </c>
      <c r="L91" s="6"/>
      <c r="M91"/>
    </row>
    <row r="92" spans="1:23" x14ac:dyDescent="0.2">
      <c r="B92" s="177"/>
    </row>
    <row r="93" spans="1:23" ht="12.75" customHeight="1" x14ac:dyDescent="0.2">
      <c r="A93" s="526" t="s">
        <v>142</v>
      </c>
      <c r="B93" s="526"/>
      <c r="C93" s="526"/>
      <c r="D93" s="526"/>
      <c r="E93" s="526"/>
      <c r="F93" s="526"/>
      <c r="G93" s="526"/>
      <c r="H93" s="526"/>
      <c r="I93" s="526"/>
      <c r="J93" s="526"/>
      <c r="K93" s="526"/>
    </row>
    <row r="94" spans="1:23" ht="15" customHeight="1" x14ac:dyDescent="0.2">
      <c r="A94" s="508" t="s">
        <v>506</v>
      </c>
      <c r="B94" s="508"/>
      <c r="C94" s="508"/>
      <c r="D94" s="508"/>
      <c r="E94" s="508"/>
      <c r="F94" s="508"/>
      <c r="G94" s="508"/>
      <c r="H94" s="508"/>
      <c r="I94" s="508"/>
      <c r="J94" s="508"/>
      <c r="K94" s="508"/>
    </row>
    <row r="95" spans="1:23" ht="45" customHeight="1" x14ac:dyDescent="0.2">
      <c r="A95" s="555" t="s">
        <v>507</v>
      </c>
      <c r="B95" s="555"/>
      <c r="C95" s="555"/>
      <c r="D95" s="555"/>
      <c r="E95" s="555"/>
      <c r="F95" s="555"/>
      <c r="G95" s="555"/>
      <c r="H95" s="555"/>
      <c r="I95" s="555"/>
      <c r="J95" s="555"/>
      <c r="K95" s="555"/>
      <c r="M95" s="408"/>
      <c r="N95" s="408"/>
      <c r="O95" s="408"/>
      <c r="P95" s="408"/>
      <c r="Q95" s="408"/>
      <c r="R95" s="408"/>
      <c r="S95" s="408"/>
      <c r="T95" s="408"/>
      <c r="U95" s="408"/>
      <c r="V95" s="408"/>
    </row>
    <row r="96" spans="1:23" ht="30" customHeight="1" x14ac:dyDescent="0.2">
      <c r="A96" s="555" t="s">
        <v>508</v>
      </c>
      <c r="B96" s="555"/>
      <c r="C96" s="555"/>
      <c r="D96" s="555"/>
      <c r="E96" s="555"/>
      <c r="F96" s="555"/>
      <c r="G96" s="555"/>
      <c r="H96" s="555"/>
      <c r="I96" s="555"/>
      <c r="J96" s="555"/>
      <c r="K96" s="555"/>
      <c r="M96" s="408"/>
      <c r="N96" s="408"/>
      <c r="O96" s="408"/>
      <c r="P96" s="408"/>
      <c r="Q96" s="408"/>
      <c r="R96" s="408"/>
      <c r="S96" s="408"/>
      <c r="T96" s="408"/>
      <c r="U96" s="408"/>
      <c r="V96" s="408"/>
      <c r="W96" s="408"/>
    </row>
    <row r="97" spans="1:13" x14ac:dyDescent="0.2">
      <c r="A97" s="555" t="s">
        <v>509</v>
      </c>
      <c r="B97" s="555"/>
      <c r="C97" s="555"/>
      <c r="D97" s="555"/>
      <c r="E97" s="555"/>
      <c r="F97" s="555"/>
      <c r="G97" s="555"/>
      <c r="H97" s="555"/>
      <c r="I97" s="555"/>
      <c r="J97" s="555"/>
      <c r="K97" s="555"/>
      <c r="L97" s="555"/>
      <c r="M97" s="555"/>
    </row>
    <row r="98" spans="1:13" ht="26.25" customHeight="1" x14ac:dyDescent="0.2">
      <c r="A98" s="508" t="s">
        <v>516</v>
      </c>
      <c r="B98" s="508"/>
      <c r="C98" s="508"/>
      <c r="D98" s="508"/>
      <c r="E98" s="508"/>
      <c r="F98" s="508"/>
      <c r="G98" s="508"/>
      <c r="H98" s="508"/>
      <c r="I98" s="508"/>
      <c r="J98" s="508"/>
      <c r="K98" s="508"/>
    </row>
    <row r="99" spans="1:13" x14ac:dyDescent="0.2">
      <c r="A99" s="554"/>
      <c r="B99" s="554"/>
      <c r="C99" s="554"/>
      <c r="D99" s="554"/>
      <c r="E99" s="554"/>
      <c r="F99" s="554"/>
      <c r="G99" s="554"/>
      <c r="H99" s="554"/>
      <c r="I99" s="554"/>
      <c r="J99" s="554"/>
      <c r="K99" s="554"/>
      <c r="L99" s="554"/>
    </row>
    <row r="100" spans="1:13" x14ac:dyDescent="0.2">
      <c r="B100" s="177"/>
    </row>
    <row r="101" spans="1:13" x14ac:dyDescent="0.2">
      <c r="B101" s="177"/>
    </row>
    <row r="102" spans="1:13" x14ac:dyDescent="0.2">
      <c r="B102" s="177"/>
    </row>
    <row r="103" spans="1:13" x14ac:dyDescent="0.2">
      <c r="B103" s="177"/>
    </row>
    <row r="104" spans="1:13" x14ac:dyDescent="0.2">
      <c r="B104" s="177"/>
    </row>
    <row r="105" spans="1:13" x14ac:dyDescent="0.2">
      <c r="B105" s="177"/>
    </row>
    <row r="106" spans="1:13" x14ac:dyDescent="0.2">
      <c r="B106" s="177"/>
    </row>
    <row r="107" spans="1:13" x14ac:dyDescent="0.2">
      <c r="B107" s="177"/>
    </row>
    <row r="108" spans="1:13" x14ac:dyDescent="0.2">
      <c r="B108" s="177"/>
    </row>
    <row r="109" spans="1:13" x14ac:dyDescent="0.2">
      <c r="B109" s="177"/>
    </row>
    <row r="110" spans="1:13" x14ac:dyDescent="0.2">
      <c r="B110" s="177"/>
    </row>
    <row r="111" spans="1:13" x14ac:dyDescent="0.2">
      <c r="B111" s="177"/>
    </row>
    <row r="112" spans="1:13" x14ac:dyDescent="0.2">
      <c r="B112" s="177"/>
    </row>
    <row r="113" spans="2:2" x14ac:dyDescent="0.2">
      <c r="B113" s="177"/>
    </row>
    <row r="114" spans="2:2" x14ac:dyDescent="0.2">
      <c r="B114" s="177"/>
    </row>
    <row r="115" spans="2:2" x14ac:dyDescent="0.2">
      <c r="B115" s="177"/>
    </row>
    <row r="116" spans="2:2" x14ac:dyDescent="0.2">
      <c r="B116" s="177"/>
    </row>
  </sheetData>
  <mergeCells count="12">
    <mergeCell ref="A99:L99"/>
    <mergeCell ref="A1:K1"/>
    <mergeCell ref="A2:A3"/>
    <mergeCell ref="B2:G2"/>
    <mergeCell ref="H2:J2"/>
    <mergeCell ref="K2:K3"/>
    <mergeCell ref="A93:K93"/>
    <mergeCell ref="A94:K94"/>
    <mergeCell ref="A95:K95"/>
    <mergeCell ref="A96:K96"/>
    <mergeCell ref="A97:M97"/>
    <mergeCell ref="A98:K98"/>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tabColor rgb="FF92D050"/>
  </sheetPr>
  <dimension ref="A1:H50"/>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23" t="s">
        <v>458</v>
      </c>
      <c r="B1" s="624"/>
      <c r="C1" s="625"/>
      <c r="D1" s="625"/>
      <c r="E1" s="493"/>
    </row>
    <row r="2" spans="1:5" s="5" customFormat="1" ht="38.25" customHeight="1" x14ac:dyDescent="0.2">
      <c r="A2" s="12" t="s">
        <v>640</v>
      </c>
      <c r="B2" s="626" t="s">
        <v>35</v>
      </c>
      <c r="C2" s="627"/>
      <c r="D2" s="628"/>
      <c r="E2" s="633" t="s">
        <v>437</v>
      </c>
    </row>
    <row r="3" spans="1:5" s="5" customFormat="1" ht="15" customHeight="1" x14ac:dyDescent="0.2">
      <c r="A3" s="631"/>
      <c r="B3" s="629" t="s">
        <v>106</v>
      </c>
      <c r="C3" s="629"/>
      <c r="D3" s="630" t="s">
        <v>467</v>
      </c>
      <c r="E3" s="634"/>
    </row>
    <row r="4" spans="1:5" s="5" customFormat="1" ht="51" x14ac:dyDescent="0.2">
      <c r="A4" s="632"/>
      <c r="B4" s="44" t="s">
        <v>72</v>
      </c>
      <c r="C4" s="44" t="s">
        <v>144</v>
      </c>
      <c r="D4" s="630"/>
      <c r="E4" s="635"/>
    </row>
    <row r="5" spans="1:5" s="5" customFormat="1" ht="25.5" x14ac:dyDescent="0.2">
      <c r="A5" s="256" t="s">
        <v>645</v>
      </c>
      <c r="B5" s="378"/>
      <c r="C5" s="379"/>
      <c r="D5" s="379"/>
      <c r="E5" s="380"/>
    </row>
    <row r="6" spans="1:5" s="6" customFormat="1" x14ac:dyDescent="0.2">
      <c r="A6" s="26" t="s">
        <v>612</v>
      </c>
      <c r="B6" s="381">
        <v>1</v>
      </c>
      <c r="C6" s="382">
        <v>1</v>
      </c>
      <c r="D6" s="382"/>
      <c r="E6" s="27">
        <v>61</v>
      </c>
    </row>
    <row r="7" spans="1:5" s="6" customFormat="1" x14ac:dyDescent="0.2">
      <c r="A7" s="26" t="s">
        <v>96</v>
      </c>
      <c r="B7" s="381">
        <v>0</v>
      </c>
      <c r="C7" s="382"/>
      <c r="D7" s="382"/>
      <c r="E7" s="27"/>
    </row>
    <row r="8" spans="1:5" s="6" customFormat="1" x14ac:dyDescent="0.2">
      <c r="A8" s="26" t="s">
        <v>613</v>
      </c>
      <c r="B8" s="381">
        <v>2</v>
      </c>
      <c r="C8" s="382">
        <v>2</v>
      </c>
      <c r="D8" s="382"/>
      <c r="E8" s="24">
        <v>47.5</v>
      </c>
    </row>
    <row r="9" spans="1:5" s="6" customFormat="1" x14ac:dyDescent="0.2">
      <c r="A9" s="26" t="s">
        <v>96</v>
      </c>
      <c r="B9" s="381">
        <v>0</v>
      </c>
      <c r="C9" s="382"/>
      <c r="D9" s="382"/>
      <c r="E9" s="24"/>
    </row>
    <row r="10" spans="1:5" s="5" customFormat="1" x14ac:dyDescent="0.2">
      <c r="A10" s="256" t="s">
        <v>646</v>
      </c>
      <c r="B10" s="383"/>
      <c r="C10" s="384"/>
      <c r="D10" s="384"/>
      <c r="E10" s="380"/>
    </row>
    <row r="11" spans="1:5" s="6" customFormat="1" x14ac:dyDescent="0.2">
      <c r="A11" s="26" t="s">
        <v>612</v>
      </c>
      <c r="B11" s="381">
        <v>1</v>
      </c>
      <c r="C11" s="382">
        <v>1</v>
      </c>
      <c r="D11" s="382">
        <v>1</v>
      </c>
      <c r="E11" s="27">
        <v>50</v>
      </c>
    </row>
    <row r="12" spans="1:5" s="6" customFormat="1" x14ac:dyDescent="0.2">
      <c r="A12" s="26" t="s">
        <v>96</v>
      </c>
      <c r="B12" s="381">
        <v>0</v>
      </c>
      <c r="C12" s="382"/>
      <c r="D12" s="382">
        <v>0</v>
      </c>
      <c r="E12" s="27"/>
    </row>
    <row r="13" spans="1:5" s="6" customFormat="1" x14ac:dyDescent="0.2">
      <c r="A13" s="26" t="s">
        <v>613</v>
      </c>
      <c r="B13" s="381">
        <v>5</v>
      </c>
      <c r="C13" s="382">
        <v>1</v>
      </c>
      <c r="D13" s="382">
        <v>1</v>
      </c>
      <c r="E13" s="24">
        <v>45.2</v>
      </c>
    </row>
    <row r="14" spans="1:5" s="6" customFormat="1" x14ac:dyDescent="0.2">
      <c r="A14" s="26" t="s">
        <v>96</v>
      </c>
      <c r="B14" s="381">
        <v>1</v>
      </c>
      <c r="C14" s="382">
        <v>0</v>
      </c>
      <c r="D14" s="382">
        <v>0</v>
      </c>
      <c r="E14" s="24">
        <v>44</v>
      </c>
    </row>
    <row r="15" spans="1:5" s="5" customFormat="1" x14ac:dyDescent="0.2">
      <c r="A15" s="256" t="s">
        <v>647</v>
      </c>
      <c r="B15" s="383"/>
      <c r="C15" s="384"/>
      <c r="D15" s="384"/>
      <c r="E15" s="380"/>
    </row>
    <row r="16" spans="1:5" s="6" customFormat="1" x14ac:dyDescent="0.2">
      <c r="A16" s="26" t="s">
        <v>612</v>
      </c>
      <c r="B16" s="381">
        <v>2</v>
      </c>
      <c r="C16" s="382">
        <v>2</v>
      </c>
      <c r="D16" s="382"/>
      <c r="E16" s="27">
        <v>52</v>
      </c>
    </row>
    <row r="17" spans="1:5" s="6" customFormat="1" x14ac:dyDescent="0.2">
      <c r="A17" s="26" t="s">
        <v>96</v>
      </c>
      <c r="B17" s="381">
        <v>0</v>
      </c>
      <c r="C17" s="382"/>
      <c r="D17" s="382"/>
      <c r="E17" s="27"/>
    </row>
    <row r="18" spans="1:5" s="6" customFormat="1" x14ac:dyDescent="0.2">
      <c r="A18" s="26" t="s">
        <v>613</v>
      </c>
      <c r="B18" s="381"/>
      <c r="C18" s="382"/>
      <c r="D18" s="382"/>
      <c r="E18" s="24"/>
    </row>
    <row r="19" spans="1:5" s="6" customFormat="1" x14ac:dyDescent="0.2">
      <c r="A19" s="26" t="s">
        <v>96</v>
      </c>
      <c r="B19" s="381"/>
      <c r="C19" s="382"/>
      <c r="D19" s="382"/>
      <c r="E19" s="24"/>
    </row>
    <row r="20" spans="1:5" s="5" customFormat="1" x14ac:dyDescent="0.2">
      <c r="A20" s="256" t="s">
        <v>649</v>
      </c>
      <c r="B20" s="383"/>
      <c r="C20" s="384"/>
      <c r="D20" s="384"/>
      <c r="E20" s="380"/>
    </row>
    <row r="21" spans="1:5" s="6" customFormat="1" x14ac:dyDescent="0.2">
      <c r="A21" s="26" t="s">
        <v>612</v>
      </c>
      <c r="B21" s="381">
        <v>2</v>
      </c>
      <c r="C21" s="382">
        <v>0</v>
      </c>
      <c r="D21" s="382"/>
      <c r="E21" s="27">
        <v>54.5</v>
      </c>
    </row>
    <row r="22" spans="1:5" s="6" customFormat="1" x14ac:dyDescent="0.2">
      <c r="A22" s="26" t="s">
        <v>96</v>
      </c>
      <c r="B22" s="381">
        <v>1</v>
      </c>
      <c r="C22" s="382"/>
      <c r="D22" s="382"/>
      <c r="E22" s="27">
        <v>51</v>
      </c>
    </row>
    <row r="23" spans="1:5" s="6" customFormat="1" x14ac:dyDescent="0.2">
      <c r="A23" s="26" t="s">
        <v>613</v>
      </c>
      <c r="B23" s="381">
        <v>8</v>
      </c>
      <c r="C23" s="382">
        <v>0</v>
      </c>
      <c r="D23" s="382"/>
      <c r="E23" s="24">
        <v>44.4</v>
      </c>
    </row>
    <row r="24" spans="1:5" s="6" customFormat="1" x14ac:dyDescent="0.2">
      <c r="A24" s="26" t="s">
        <v>96</v>
      </c>
      <c r="B24" s="381">
        <v>3</v>
      </c>
      <c r="C24" s="382"/>
      <c r="D24" s="382"/>
      <c r="E24" s="24">
        <v>43.3</v>
      </c>
    </row>
    <row r="25" spans="1:5" s="5" customFormat="1" x14ac:dyDescent="0.2">
      <c r="A25" s="256" t="s">
        <v>650</v>
      </c>
      <c r="B25" s="383"/>
      <c r="C25" s="384"/>
      <c r="D25" s="384"/>
      <c r="E25" s="380"/>
    </row>
    <row r="26" spans="1:5" s="6" customFormat="1" x14ac:dyDescent="0.2">
      <c r="A26" s="26" t="s">
        <v>612</v>
      </c>
      <c r="B26" s="381"/>
      <c r="C26" s="382"/>
      <c r="D26" s="382"/>
      <c r="E26" s="27"/>
    </row>
    <row r="27" spans="1:5" s="6" customFormat="1" x14ac:dyDescent="0.2">
      <c r="A27" s="26" t="s">
        <v>96</v>
      </c>
      <c r="B27" s="381"/>
      <c r="C27" s="382"/>
      <c r="D27" s="382"/>
      <c r="E27" s="27"/>
    </row>
    <row r="28" spans="1:5" s="6" customFormat="1" x14ac:dyDescent="0.2">
      <c r="A28" s="26" t="s">
        <v>613</v>
      </c>
      <c r="B28" s="381">
        <v>1</v>
      </c>
      <c r="C28" s="382">
        <v>1</v>
      </c>
      <c r="D28" s="382"/>
      <c r="E28" s="24">
        <v>44</v>
      </c>
    </row>
    <row r="29" spans="1:5" s="6" customFormat="1" x14ac:dyDescent="0.2">
      <c r="A29" s="26" t="s">
        <v>96</v>
      </c>
      <c r="B29" s="381">
        <v>0</v>
      </c>
      <c r="C29" s="382">
        <v>0</v>
      </c>
      <c r="D29" s="382"/>
      <c r="E29" s="24"/>
    </row>
    <row r="30" spans="1:5" s="5" customFormat="1" x14ac:dyDescent="0.2">
      <c r="A30" s="256" t="s">
        <v>651</v>
      </c>
      <c r="B30" s="383"/>
      <c r="C30" s="384"/>
      <c r="D30" s="384"/>
      <c r="E30" s="380"/>
    </row>
    <row r="31" spans="1:5" s="6" customFormat="1" x14ac:dyDescent="0.2">
      <c r="A31" s="26" t="s">
        <v>612</v>
      </c>
      <c r="B31" s="381"/>
      <c r="C31" s="382"/>
      <c r="D31" s="382"/>
      <c r="E31" s="27"/>
    </row>
    <row r="32" spans="1:5" s="6" customFormat="1" x14ac:dyDescent="0.2">
      <c r="A32" s="26" t="s">
        <v>96</v>
      </c>
      <c r="B32" s="381"/>
      <c r="C32" s="382"/>
      <c r="D32" s="382"/>
      <c r="E32" s="27"/>
    </row>
    <row r="33" spans="1:8" s="6" customFormat="1" x14ac:dyDescent="0.2">
      <c r="A33" s="26" t="s">
        <v>613</v>
      </c>
      <c r="B33" s="381"/>
      <c r="C33" s="382"/>
      <c r="D33" s="382">
        <v>2</v>
      </c>
      <c r="E33" s="24"/>
    </row>
    <row r="34" spans="1:8" s="6" customFormat="1" x14ac:dyDescent="0.2">
      <c r="A34" s="26" t="s">
        <v>96</v>
      </c>
      <c r="B34" s="381"/>
      <c r="C34" s="382"/>
      <c r="D34" s="382">
        <v>0</v>
      </c>
      <c r="E34" s="24"/>
    </row>
    <row r="35" spans="1:8" s="5" customFormat="1" x14ac:dyDescent="0.2">
      <c r="A35" s="256" t="s">
        <v>652</v>
      </c>
      <c r="B35" s="383"/>
      <c r="C35" s="384"/>
      <c r="D35" s="384"/>
      <c r="E35" s="380"/>
    </row>
    <row r="36" spans="1:8" s="6" customFormat="1" x14ac:dyDescent="0.2">
      <c r="A36" s="26" t="s">
        <v>612</v>
      </c>
      <c r="B36" s="381">
        <v>5</v>
      </c>
      <c r="C36" s="382">
        <v>4</v>
      </c>
      <c r="D36" s="382">
        <v>1</v>
      </c>
      <c r="E36" s="27">
        <v>50</v>
      </c>
    </row>
    <row r="37" spans="1:8" s="6" customFormat="1" x14ac:dyDescent="0.2">
      <c r="A37" s="26" t="s">
        <v>96</v>
      </c>
      <c r="B37" s="381">
        <v>0</v>
      </c>
      <c r="C37" s="382"/>
      <c r="D37" s="382">
        <v>0</v>
      </c>
      <c r="E37" s="27"/>
    </row>
    <row r="38" spans="1:8" s="6" customFormat="1" x14ac:dyDescent="0.2">
      <c r="A38" s="26" t="s">
        <v>613</v>
      </c>
      <c r="B38" s="381">
        <v>6</v>
      </c>
      <c r="C38" s="382">
        <v>4</v>
      </c>
      <c r="D38" s="382">
        <v>1</v>
      </c>
      <c r="E38" s="24">
        <v>43.3</v>
      </c>
    </row>
    <row r="39" spans="1:8" s="6" customFormat="1" x14ac:dyDescent="0.2">
      <c r="A39" s="26" t="s">
        <v>96</v>
      </c>
      <c r="B39" s="381">
        <v>1</v>
      </c>
      <c r="C39" s="382">
        <v>0</v>
      </c>
      <c r="D39" s="382">
        <v>0</v>
      </c>
      <c r="E39" s="24">
        <v>44</v>
      </c>
    </row>
    <row r="40" spans="1:8" x14ac:dyDescent="0.2">
      <c r="A40" s="23" t="s">
        <v>68</v>
      </c>
      <c r="B40" s="41">
        <f>B16+B36+B26+B21+B11+B6</f>
        <v>11</v>
      </c>
      <c r="C40" s="41">
        <f>C16+C36+C26+C21+C11+C6</f>
        <v>8</v>
      </c>
      <c r="D40" s="41">
        <f>D16+D36+D26+D21+D11+D6</f>
        <v>2</v>
      </c>
      <c r="E40" s="42">
        <v>52.2</v>
      </c>
    </row>
    <row r="41" spans="1:8" x14ac:dyDescent="0.2">
      <c r="A41" s="49" t="s">
        <v>96</v>
      </c>
      <c r="B41" s="115">
        <f>B17+B37+B27+B22+B12+B7</f>
        <v>1</v>
      </c>
      <c r="C41" s="115">
        <f>C17+C37+C27+C22+C12+C7</f>
        <v>0</v>
      </c>
      <c r="D41" s="115">
        <f>D17+D37+D27+D22+D12+D7</f>
        <v>0</v>
      </c>
      <c r="E41" s="116">
        <v>51</v>
      </c>
    </row>
    <row r="42" spans="1:8" x14ac:dyDescent="0.2">
      <c r="A42" s="23" t="s">
        <v>69</v>
      </c>
      <c r="B42" s="76">
        <f>B18+B38+B28+B23+B13+B8</f>
        <v>22</v>
      </c>
      <c r="C42" s="76">
        <f>C18+C38+C28+C23+C13+C8</f>
        <v>8</v>
      </c>
      <c r="D42" s="76">
        <f>D18+D38+D28+D23+D13+D8+D33</f>
        <v>4</v>
      </c>
      <c r="E42" s="42">
        <v>44.5</v>
      </c>
    </row>
    <row r="43" spans="1:8" ht="13.5" thickBot="1" x14ac:dyDescent="0.25">
      <c r="A43" s="117" t="s">
        <v>96</v>
      </c>
      <c r="B43" s="118">
        <f>B19+B39+B29+B24+B14+B9</f>
        <v>5</v>
      </c>
      <c r="C43" s="118">
        <f>C19+C39+C29+C24+C14+C9</f>
        <v>0</v>
      </c>
      <c r="D43" s="118">
        <f>D19+D39+D29+D24+D14+D9</f>
        <v>0</v>
      </c>
      <c r="E43" s="119">
        <v>43.6</v>
      </c>
    </row>
    <row r="45" spans="1:8" ht="38.25" customHeight="1" x14ac:dyDescent="0.2">
      <c r="A45" s="576" t="s">
        <v>436</v>
      </c>
      <c r="B45" s="576"/>
      <c r="C45" s="576"/>
      <c r="D45" s="576"/>
      <c r="E45" s="576"/>
      <c r="F45" s="69"/>
      <c r="G45" s="69"/>
      <c r="H45" s="69"/>
    </row>
    <row r="46" spans="1:8" ht="31.5" customHeight="1" x14ac:dyDescent="0.2">
      <c r="A46" s="576" t="s">
        <v>125</v>
      </c>
      <c r="B46" s="576"/>
      <c r="C46" s="576"/>
      <c r="D46" s="576"/>
      <c r="E46" s="576"/>
      <c r="F46" s="77"/>
      <c r="G46" s="77"/>
      <c r="H46" s="77"/>
    </row>
    <row r="47" spans="1:8" ht="31.5" customHeight="1" x14ac:dyDescent="0.2">
      <c r="A47" s="576" t="s">
        <v>439</v>
      </c>
      <c r="B47" s="576"/>
      <c r="C47" s="576"/>
      <c r="D47" s="576"/>
      <c r="E47" s="576"/>
      <c r="F47" s="139"/>
      <c r="G47" s="139"/>
      <c r="H47" s="139"/>
    </row>
    <row r="48" spans="1:8" x14ac:dyDescent="0.2">
      <c r="A48" s="525" t="s">
        <v>438</v>
      </c>
      <c r="B48" s="525"/>
      <c r="C48" s="525"/>
      <c r="D48" s="525"/>
      <c r="E48" s="525"/>
    </row>
    <row r="50" spans="1:1" x14ac:dyDescent="0.2">
      <c r="A50" s="45"/>
    </row>
  </sheetData>
  <mergeCells count="10">
    <mergeCell ref="A46:E46"/>
    <mergeCell ref="A48:E48"/>
    <mergeCell ref="A1:E1"/>
    <mergeCell ref="B2:D2"/>
    <mergeCell ref="B3:C3"/>
    <mergeCell ref="D3:D4"/>
    <mergeCell ref="A45:E45"/>
    <mergeCell ref="A3:A4"/>
    <mergeCell ref="E2:E4"/>
    <mergeCell ref="A47:E47"/>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17"/>
  <sheetViews>
    <sheetView zoomScale="110" zoomScaleNormal="110" workbookViewId="0">
      <selection activeCell="M10" sqref="M10"/>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37" t="s">
        <v>417</v>
      </c>
      <c r="B1" s="624"/>
      <c r="C1" s="624"/>
      <c r="D1" s="624"/>
      <c r="E1" s="493"/>
    </row>
    <row r="2" spans="1:16" s="5" customFormat="1" ht="38.25" customHeight="1" x14ac:dyDescent="0.2">
      <c r="A2" s="461" t="s">
        <v>702</v>
      </c>
      <c r="B2" s="577" t="s">
        <v>614</v>
      </c>
      <c r="C2" s="577"/>
      <c r="D2" s="137"/>
      <c r="E2" s="593" t="s">
        <v>4</v>
      </c>
    </row>
    <row r="3" spans="1:16" s="5" customFormat="1" ht="41.25" customHeight="1" x14ac:dyDescent="0.2">
      <c r="A3" s="12"/>
      <c r="B3" s="137" t="s">
        <v>4</v>
      </c>
      <c r="C3" s="7" t="s">
        <v>52</v>
      </c>
      <c r="D3" s="137" t="s">
        <v>51</v>
      </c>
      <c r="E3" s="593"/>
    </row>
    <row r="4" spans="1:16" ht="12.75" customHeight="1" x14ac:dyDescent="0.2">
      <c r="A4" s="15" t="s">
        <v>97</v>
      </c>
      <c r="B4" s="449">
        <v>16</v>
      </c>
      <c r="C4" s="328">
        <v>4</v>
      </c>
      <c r="D4" s="328">
        <v>29</v>
      </c>
      <c r="E4" s="450">
        <f t="shared" ref="E4:E9" si="0">SUM(B4,D4)</f>
        <v>45</v>
      </c>
    </row>
    <row r="5" spans="1:16" ht="12.75" customHeight="1" x14ac:dyDescent="0.2">
      <c r="A5" s="15" t="s">
        <v>98</v>
      </c>
      <c r="B5" s="449">
        <v>0</v>
      </c>
      <c r="C5" s="328">
        <v>0</v>
      </c>
      <c r="D5" s="328">
        <v>191</v>
      </c>
      <c r="E5" s="450">
        <f t="shared" si="0"/>
        <v>191</v>
      </c>
    </row>
    <row r="6" spans="1:16" ht="25.5" x14ac:dyDescent="0.2">
      <c r="A6" s="15" t="s">
        <v>99</v>
      </c>
      <c r="B6" s="449">
        <v>0</v>
      </c>
      <c r="C6" s="328">
        <v>0</v>
      </c>
      <c r="D6" s="328">
        <v>195</v>
      </c>
      <c r="E6" s="450">
        <f t="shared" si="0"/>
        <v>195</v>
      </c>
    </row>
    <row r="7" spans="1:16" ht="38.25" x14ac:dyDescent="0.2">
      <c r="A7" s="15" t="s">
        <v>100</v>
      </c>
      <c r="B7" s="449">
        <v>0</v>
      </c>
      <c r="C7" s="328">
        <v>0</v>
      </c>
      <c r="D7" s="328">
        <v>158</v>
      </c>
      <c r="E7" s="450">
        <f t="shared" si="0"/>
        <v>158</v>
      </c>
    </row>
    <row r="8" spans="1:16" ht="38.25" x14ac:dyDescent="0.2">
      <c r="A8" s="15" t="s">
        <v>101</v>
      </c>
      <c r="B8" s="449">
        <v>3</v>
      </c>
      <c r="C8" s="328">
        <v>3</v>
      </c>
      <c r="D8" s="328">
        <v>31</v>
      </c>
      <c r="E8" s="450">
        <f t="shared" si="0"/>
        <v>34</v>
      </c>
    </row>
    <row r="9" spans="1:16" ht="13.5" thickBot="1" x14ac:dyDescent="0.25">
      <c r="A9" s="102" t="s">
        <v>114</v>
      </c>
      <c r="B9" s="451">
        <v>108984</v>
      </c>
      <c r="C9" s="452">
        <v>17843</v>
      </c>
      <c r="D9" s="452">
        <v>13230</v>
      </c>
      <c r="E9" s="453">
        <f t="shared" si="0"/>
        <v>122214</v>
      </c>
    </row>
    <row r="10" spans="1:16" ht="91.5" customHeight="1" x14ac:dyDescent="0.2">
      <c r="A10" s="638" t="s">
        <v>711</v>
      </c>
      <c r="B10" s="638"/>
      <c r="C10" s="638"/>
      <c r="D10" s="638"/>
      <c r="E10" s="638"/>
    </row>
    <row r="11" spans="1:16" x14ac:dyDescent="0.2">
      <c r="A11" s="79"/>
      <c r="B11" s="80"/>
      <c r="C11" s="75"/>
      <c r="D11" s="75"/>
      <c r="E11" s="75"/>
    </row>
    <row r="12" spans="1:16" x14ac:dyDescent="0.2">
      <c r="A12" s="576" t="s">
        <v>588</v>
      </c>
      <c r="B12" s="576"/>
      <c r="C12" s="576"/>
      <c r="D12" s="576"/>
      <c r="E12" s="576"/>
    </row>
    <row r="13" spans="1:16" ht="39.950000000000003" customHeight="1" x14ac:dyDescent="0.2">
      <c r="A13" s="617" t="s">
        <v>625</v>
      </c>
      <c r="B13" s="617"/>
      <c r="C13" s="617"/>
      <c r="D13" s="617"/>
      <c r="E13" s="617"/>
    </row>
    <row r="14" spans="1:16" ht="38.25" customHeight="1" x14ac:dyDescent="0.2">
      <c r="A14" s="617" t="s">
        <v>626</v>
      </c>
      <c r="B14" s="617"/>
      <c r="C14" s="617"/>
      <c r="D14" s="617"/>
      <c r="E14" s="617"/>
    </row>
    <row r="15" spans="1:16" ht="30.75" customHeight="1" x14ac:dyDescent="0.2">
      <c r="A15" s="576" t="s">
        <v>627</v>
      </c>
      <c r="B15" s="576"/>
      <c r="C15" s="576"/>
      <c r="D15" s="576"/>
      <c r="E15" s="576"/>
      <c r="F15" s="69"/>
      <c r="G15" s="69"/>
      <c r="H15" s="69"/>
      <c r="I15" s="69"/>
      <c r="J15" s="69"/>
      <c r="K15" s="69"/>
      <c r="L15" s="69"/>
      <c r="M15" s="69"/>
      <c r="N15" s="69"/>
      <c r="O15" s="69"/>
      <c r="P15" s="39"/>
    </row>
    <row r="16" spans="1:16" ht="30" customHeight="1" x14ac:dyDescent="0.2">
      <c r="A16" s="576" t="s">
        <v>628</v>
      </c>
      <c r="B16" s="576"/>
      <c r="C16" s="576"/>
      <c r="D16" s="576"/>
      <c r="E16" s="576"/>
      <c r="F16" s="69"/>
      <c r="G16" s="69"/>
      <c r="H16" s="69"/>
      <c r="I16" s="69"/>
      <c r="J16" s="69"/>
      <c r="K16" s="69"/>
      <c r="L16" s="69"/>
      <c r="M16" s="69"/>
      <c r="N16" s="69"/>
      <c r="O16" s="69"/>
      <c r="P16" s="39"/>
    </row>
    <row r="17" spans="1:6" ht="30" customHeight="1" x14ac:dyDescent="0.2">
      <c r="A17" s="636" t="s">
        <v>113</v>
      </c>
      <c r="B17" s="636"/>
      <c r="C17" s="636"/>
      <c r="D17" s="636"/>
      <c r="E17" s="636"/>
      <c r="F17" s="50"/>
    </row>
  </sheetData>
  <mergeCells count="10">
    <mergeCell ref="A15:E15"/>
    <mergeCell ref="A16:E16"/>
    <mergeCell ref="A17:E17"/>
    <mergeCell ref="A1:E1"/>
    <mergeCell ref="B2:C2"/>
    <mergeCell ref="E2:E3"/>
    <mergeCell ref="A12:E12"/>
    <mergeCell ref="A13:E13"/>
    <mergeCell ref="A14:E14"/>
    <mergeCell ref="A10:E10"/>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63"/>
  <sheetViews>
    <sheetView showZeros="0" zoomScaleNormal="100" workbookViewId="0">
      <pane ySplit="3" topLeftCell="A232" activePane="bottomLeft" state="frozen"/>
      <selection pane="bottomLeft" activeCell="E251" sqref="E251"/>
    </sheetView>
  </sheetViews>
  <sheetFormatPr defaultColWidth="9.140625" defaultRowHeight="15" x14ac:dyDescent="0.25"/>
  <cols>
    <col min="1" max="1" width="51.85546875" style="71" customWidth="1"/>
    <col min="2" max="2" width="13" style="71" bestFit="1" customWidth="1"/>
    <col min="3" max="4" width="13" style="71" customWidth="1"/>
    <col min="5" max="5" width="13" style="79" customWidth="1"/>
    <col min="6" max="6" width="11.28515625" style="79" customWidth="1"/>
    <col min="7" max="10" width="15.42578125" style="71" customWidth="1"/>
    <col min="11" max="12" width="9.140625" style="73"/>
    <col min="14" max="14" width="16.5703125" bestFit="1" customWidth="1"/>
    <col min="15" max="16384" width="9.140625" style="73"/>
  </cols>
  <sheetData>
    <row r="1" spans="1:14" ht="42" customHeight="1" x14ac:dyDescent="0.25">
      <c r="A1" s="639" t="s">
        <v>416</v>
      </c>
      <c r="B1" s="640"/>
      <c r="C1" s="640"/>
      <c r="D1" s="640"/>
      <c r="E1" s="640"/>
      <c r="F1" s="640"/>
      <c r="G1" s="640"/>
      <c r="H1" s="640"/>
      <c r="I1" s="640"/>
      <c r="J1" s="640"/>
      <c r="K1" s="641"/>
      <c r="L1" s="234"/>
    </row>
    <row r="2" spans="1:14" s="235" customFormat="1" ht="15" customHeight="1" thickBot="1" x14ac:dyDescent="0.3">
      <c r="A2" s="428" t="s">
        <v>640</v>
      </c>
      <c r="B2" s="642" t="s">
        <v>47</v>
      </c>
      <c r="C2" s="643"/>
      <c r="D2" s="644"/>
      <c r="E2" s="645" t="s">
        <v>48</v>
      </c>
      <c r="F2" s="646"/>
      <c r="G2" s="647" t="s">
        <v>49</v>
      </c>
      <c r="H2" s="649" t="s">
        <v>50</v>
      </c>
      <c r="I2" s="647" t="s">
        <v>115</v>
      </c>
      <c r="J2" s="649" t="s">
        <v>116</v>
      </c>
      <c r="K2" s="651" t="s">
        <v>95</v>
      </c>
      <c r="M2"/>
      <c r="N2"/>
    </row>
    <row r="3" spans="1:14" s="235" customFormat="1" ht="38.25" customHeight="1" x14ac:dyDescent="0.25">
      <c r="A3" s="236" t="s">
        <v>70</v>
      </c>
      <c r="B3" s="455" t="s">
        <v>72</v>
      </c>
      <c r="C3" s="89" t="s">
        <v>583</v>
      </c>
      <c r="D3" s="454" t="s">
        <v>596</v>
      </c>
      <c r="E3" s="454" t="s">
        <v>596</v>
      </c>
      <c r="F3" s="456" t="s">
        <v>72</v>
      </c>
      <c r="G3" s="648"/>
      <c r="H3" s="650"/>
      <c r="I3" s="648"/>
      <c r="J3" s="650"/>
      <c r="K3" s="652"/>
      <c r="M3"/>
      <c r="N3"/>
    </row>
    <row r="4" spans="1:14" s="235" customFormat="1" x14ac:dyDescent="0.25">
      <c r="A4" s="237" t="s">
        <v>152</v>
      </c>
      <c r="B4" s="82">
        <v>0</v>
      </c>
      <c r="C4" s="83"/>
      <c r="D4" s="83">
        <v>0</v>
      </c>
      <c r="E4" s="128">
        <v>0</v>
      </c>
      <c r="F4" s="84">
        <v>0</v>
      </c>
      <c r="G4" s="85">
        <v>0</v>
      </c>
      <c r="H4" s="86">
        <v>0</v>
      </c>
      <c r="I4" s="85">
        <v>0</v>
      </c>
      <c r="J4" s="86">
        <v>0</v>
      </c>
      <c r="K4" s="87">
        <f t="shared" ref="K4:K67" si="0">SUM(B4,F4:J4)</f>
        <v>0</v>
      </c>
      <c r="M4"/>
      <c r="N4"/>
    </row>
    <row r="5" spans="1:14" s="235" customFormat="1" x14ac:dyDescent="0.25">
      <c r="A5" s="237" t="s">
        <v>154</v>
      </c>
      <c r="B5" s="82">
        <v>0</v>
      </c>
      <c r="C5" s="83"/>
      <c r="D5" s="83">
        <v>0</v>
      </c>
      <c r="E5" s="128">
        <v>0</v>
      </c>
      <c r="F5" s="84">
        <v>2</v>
      </c>
      <c r="G5" s="85">
        <v>0</v>
      </c>
      <c r="H5" s="86">
        <v>0</v>
      </c>
      <c r="I5" s="129">
        <v>0</v>
      </c>
      <c r="J5" s="86">
        <v>0</v>
      </c>
      <c r="K5" s="87">
        <f t="shared" si="0"/>
        <v>2</v>
      </c>
      <c r="M5"/>
      <c r="N5"/>
    </row>
    <row r="6" spans="1:14" s="235" customFormat="1" x14ac:dyDescent="0.25">
      <c r="A6" s="237" t="s">
        <v>160</v>
      </c>
      <c r="B6" s="82">
        <v>0</v>
      </c>
      <c r="C6" s="83"/>
      <c r="D6" s="83">
        <v>0</v>
      </c>
      <c r="E6" s="128">
        <v>0</v>
      </c>
      <c r="F6" s="84">
        <v>0</v>
      </c>
      <c r="G6" s="85">
        <v>0</v>
      </c>
      <c r="H6" s="86">
        <v>0</v>
      </c>
      <c r="I6" s="129">
        <v>0</v>
      </c>
      <c r="J6" s="86">
        <v>0</v>
      </c>
      <c r="K6" s="87">
        <f t="shared" si="0"/>
        <v>0</v>
      </c>
      <c r="M6"/>
      <c r="N6"/>
    </row>
    <row r="7" spans="1:14" s="235" customFormat="1" x14ac:dyDescent="0.25">
      <c r="A7" s="237" t="s">
        <v>155</v>
      </c>
      <c r="B7" s="82">
        <v>0</v>
      </c>
      <c r="C7" s="83"/>
      <c r="D7" s="83">
        <v>0</v>
      </c>
      <c r="E7" s="128">
        <v>0</v>
      </c>
      <c r="F7" s="84">
        <v>0</v>
      </c>
      <c r="G7" s="85">
        <v>0</v>
      </c>
      <c r="H7" s="86">
        <v>0</v>
      </c>
      <c r="I7" s="129">
        <v>0</v>
      </c>
      <c r="J7" s="86">
        <v>0</v>
      </c>
      <c r="K7" s="87">
        <f t="shared" si="0"/>
        <v>0</v>
      </c>
      <c r="M7"/>
      <c r="N7"/>
    </row>
    <row r="8" spans="1:14" s="235" customFormat="1" x14ac:dyDescent="0.25">
      <c r="A8" s="237" t="s">
        <v>156</v>
      </c>
      <c r="B8" s="82">
        <v>0</v>
      </c>
      <c r="C8" s="83"/>
      <c r="D8" s="83">
        <v>0</v>
      </c>
      <c r="E8" s="128">
        <v>0</v>
      </c>
      <c r="F8" s="84">
        <v>0</v>
      </c>
      <c r="G8" s="85">
        <v>0</v>
      </c>
      <c r="H8" s="86">
        <v>0</v>
      </c>
      <c r="I8" s="129">
        <v>0</v>
      </c>
      <c r="J8" s="86">
        <v>0</v>
      </c>
      <c r="K8" s="87">
        <f t="shared" si="0"/>
        <v>0</v>
      </c>
      <c r="M8"/>
      <c r="N8"/>
    </row>
    <row r="9" spans="1:14" s="235" customFormat="1" x14ac:dyDescent="0.25">
      <c r="A9" s="237" t="s">
        <v>157</v>
      </c>
      <c r="B9" s="82">
        <v>0</v>
      </c>
      <c r="C9" s="83"/>
      <c r="D9" s="83">
        <v>0</v>
      </c>
      <c r="E9" s="128">
        <v>0</v>
      </c>
      <c r="F9" s="84">
        <v>0</v>
      </c>
      <c r="G9" s="85">
        <v>0</v>
      </c>
      <c r="H9" s="86">
        <v>0</v>
      </c>
      <c r="I9" s="129">
        <v>0</v>
      </c>
      <c r="J9" s="86">
        <v>0</v>
      </c>
      <c r="K9" s="87">
        <f t="shared" si="0"/>
        <v>0</v>
      </c>
      <c r="M9"/>
      <c r="N9"/>
    </row>
    <row r="10" spans="1:14" s="235" customFormat="1" x14ac:dyDescent="0.25">
      <c r="A10" s="237" t="s">
        <v>158</v>
      </c>
      <c r="B10" s="82">
        <v>0</v>
      </c>
      <c r="C10" s="83"/>
      <c r="D10" s="83">
        <v>0</v>
      </c>
      <c r="E10" s="128">
        <v>0</v>
      </c>
      <c r="F10" s="84">
        <v>0</v>
      </c>
      <c r="G10" s="85">
        <v>0</v>
      </c>
      <c r="H10" s="86">
        <v>0</v>
      </c>
      <c r="I10" s="129">
        <v>0</v>
      </c>
      <c r="J10" s="86">
        <v>0</v>
      </c>
      <c r="K10" s="87">
        <f t="shared" si="0"/>
        <v>0</v>
      </c>
      <c r="M10"/>
      <c r="N10"/>
    </row>
    <row r="11" spans="1:14" s="235" customFormat="1" x14ac:dyDescent="0.25">
      <c r="A11" s="237" t="s">
        <v>161</v>
      </c>
      <c r="B11" s="82">
        <v>0</v>
      </c>
      <c r="C11" s="83"/>
      <c r="D11" s="83">
        <v>0</v>
      </c>
      <c r="E11" s="128">
        <v>0</v>
      </c>
      <c r="F11" s="84">
        <v>0</v>
      </c>
      <c r="G11" s="85">
        <v>0</v>
      </c>
      <c r="H11" s="86">
        <v>0</v>
      </c>
      <c r="I11" s="129">
        <v>0</v>
      </c>
      <c r="J11" s="86">
        <v>0</v>
      </c>
      <c r="K11" s="87">
        <f t="shared" si="0"/>
        <v>0</v>
      </c>
      <c r="M11"/>
      <c r="N11"/>
    </row>
    <row r="12" spans="1:14" s="235" customFormat="1" x14ac:dyDescent="0.25">
      <c r="A12" s="237" t="s">
        <v>166</v>
      </c>
      <c r="B12" s="82">
        <v>0</v>
      </c>
      <c r="C12" s="83"/>
      <c r="D12" s="83">
        <v>0</v>
      </c>
      <c r="E12" s="128">
        <v>0</v>
      </c>
      <c r="F12" s="84">
        <v>1</v>
      </c>
      <c r="G12" s="85">
        <v>0</v>
      </c>
      <c r="H12" s="86">
        <v>0</v>
      </c>
      <c r="I12" s="129">
        <v>0</v>
      </c>
      <c r="J12" s="86">
        <v>0</v>
      </c>
      <c r="K12" s="87">
        <f t="shared" si="0"/>
        <v>1</v>
      </c>
      <c r="M12"/>
      <c r="N12"/>
    </row>
    <row r="13" spans="1:14" s="235" customFormat="1" x14ac:dyDescent="0.25">
      <c r="A13" s="237" t="s">
        <v>162</v>
      </c>
      <c r="B13" s="82">
        <v>0</v>
      </c>
      <c r="C13" s="83"/>
      <c r="D13" s="83">
        <v>0</v>
      </c>
      <c r="E13" s="128">
        <v>0</v>
      </c>
      <c r="F13" s="84">
        <v>0</v>
      </c>
      <c r="G13" s="85">
        <v>2</v>
      </c>
      <c r="H13" s="86">
        <v>0</v>
      </c>
      <c r="I13" s="129">
        <v>0</v>
      </c>
      <c r="J13" s="86">
        <v>1</v>
      </c>
      <c r="K13" s="87">
        <f t="shared" si="0"/>
        <v>3</v>
      </c>
      <c r="M13"/>
      <c r="N13"/>
    </row>
    <row r="14" spans="1:14" s="235" customFormat="1" x14ac:dyDescent="0.25">
      <c r="A14" s="237" t="s">
        <v>165</v>
      </c>
      <c r="B14" s="82">
        <v>0</v>
      </c>
      <c r="C14" s="83"/>
      <c r="D14" s="83">
        <v>0</v>
      </c>
      <c r="E14" s="128">
        <v>0</v>
      </c>
      <c r="F14" s="84">
        <v>0</v>
      </c>
      <c r="G14" s="85">
        <v>0</v>
      </c>
      <c r="H14" s="86">
        <v>0</v>
      </c>
      <c r="I14" s="129">
        <v>0</v>
      </c>
      <c r="J14" s="86">
        <v>0</v>
      </c>
      <c r="K14" s="87">
        <f t="shared" si="0"/>
        <v>0</v>
      </c>
      <c r="M14"/>
      <c r="N14"/>
    </row>
    <row r="15" spans="1:14" s="235" customFormat="1" x14ac:dyDescent="0.25">
      <c r="A15" s="237" t="s">
        <v>321</v>
      </c>
      <c r="B15" s="82">
        <v>89</v>
      </c>
      <c r="C15" s="83">
        <v>3</v>
      </c>
      <c r="D15" s="83">
        <v>13</v>
      </c>
      <c r="E15" s="128">
        <v>0</v>
      </c>
      <c r="F15" s="84"/>
      <c r="G15" s="85">
        <v>23</v>
      </c>
      <c r="H15" s="86">
        <v>2</v>
      </c>
      <c r="I15" s="129">
        <v>1</v>
      </c>
      <c r="J15" s="86">
        <v>2</v>
      </c>
      <c r="K15" s="87">
        <f t="shared" si="0"/>
        <v>117</v>
      </c>
      <c r="M15"/>
      <c r="N15"/>
    </row>
    <row r="16" spans="1:14" s="235" customFormat="1" x14ac:dyDescent="0.25">
      <c r="A16" s="237" t="s">
        <v>167</v>
      </c>
      <c r="B16" s="82">
        <v>0</v>
      </c>
      <c r="C16" s="83"/>
      <c r="D16" s="83">
        <v>0</v>
      </c>
      <c r="E16" s="128">
        <v>0</v>
      </c>
      <c r="F16" s="84">
        <v>0</v>
      </c>
      <c r="G16" s="85">
        <v>0</v>
      </c>
      <c r="H16" s="86">
        <v>0</v>
      </c>
      <c r="I16" s="129">
        <v>0</v>
      </c>
      <c r="J16" s="86">
        <v>0</v>
      </c>
      <c r="K16" s="87">
        <f t="shared" si="0"/>
        <v>0</v>
      </c>
      <c r="M16"/>
      <c r="N16"/>
    </row>
    <row r="17" spans="1:14" s="235" customFormat="1" x14ac:dyDescent="0.25">
      <c r="A17" s="237" t="s">
        <v>168</v>
      </c>
      <c r="B17" s="82">
        <v>0</v>
      </c>
      <c r="C17" s="83"/>
      <c r="D17" s="83">
        <v>0</v>
      </c>
      <c r="E17" s="128">
        <v>0</v>
      </c>
      <c r="F17" s="84">
        <v>0</v>
      </c>
      <c r="G17" s="85">
        <v>0</v>
      </c>
      <c r="H17" s="86">
        <v>0</v>
      </c>
      <c r="I17" s="129">
        <v>0</v>
      </c>
      <c r="J17" s="86">
        <v>0</v>
      </c>
      <c r="K17" s="87">
        <f t="shared" si="0"/>
        <v>0</v>
      </c>
      <c r="M17"/>
      <c r="N17"/>
    </row>
    <row r="18" spans="1:14" s="235" customFormat="1" x14ac:dyDescent="0.25">
      <c r="A18" s="237" t="s">
        <v>169</v>
      </c>
      <c r="B18" s="82">
        <v>0</v>
      </c>
      <c r="C18" s="83"/>
      <c r="D18" s="83">
        <v>0</v>
      </c>
      <c r="E18" s="128">
        <v>0</v>
      </c>
      <c r="F18" s="84">
        <v>1</v>
      </c>
      <c r="G18" s="85">
        <v>0</v>
      </c>
      <c r="H18" s="86">
        <v>0</v>
      </c>
      <c r="I18" s="129">
        <v>0</v>
      </c>
      <c r="J18" s="86">
        <v>0</v>
      </c>
      <c r="K18" s="87">
        <f t="shared" si="0"/>
        <v>1</v>
      </c>
      <c r="M18"/>
      <c r="N18"/>
    </row>
    <row r="19" spans="1:14" s="235" customFormat="1" x14ac:dyDescent="0.25">
      <c r="A19" s="237" t="s">
        <v>163</v>
      </c>
      <c r="B19" s="82">
        <v>2</v>
      </c>
      <c r="C19" s="83"/>
      <c r="D19" s="83">
        <v>0</v>
      </c>
      <c r="E19" s="128">
        <v>0</v>
      </c>
      <c r="F19" s="84">
        <v>1</v>
      </c>
      <c r="G19" s="85">
        <v>0</v>
      </c>
      <c r="H19" s="86">
        <v>0</v>
      </c>
      <c r="I19" s="129">
        <v>0</v>
      </c>
      <c r="J19" s="86">
        <v>0</v>
      </c>
      <c r="K19" s="87">
        <f t="shared" si="0"/>
        <v>3</v>
      </c>
      <c r="M19"/>
      <c r="N19"/>
    </row>
    <row r="20" spans="1:14" s="235" customFormat="1" x14ac:dyDescent="0.25">
      <c r="A20" s="237" t="s">
        <v>170</v>
      </c>
      <c r="B20" s="82">
        <v>0</v>
      </c>
      <c r="C20" s="83"/>
      <c r="D20" s="83">
        <v>0</v>
      </c>
      <c r="E20" s="128">
        <v>0</v>
      </c>
      <c r="F20" s="84">
        <v>0</v>
      </c>
      <c r="G20" s="85">
        <v>0</v>
      </c>
      <c r="H20" s="86">
        <v>0</v>
      </c>
      <c r="I20" s="129">
        <v>0</v>
      </c>
      <c r="J20" s="86">
        <v>0</v>
      </c>
      <c r="K20" s="87">
        <f t="shared" si="0"/>
        <v>0</v>
      </c>
      <c r="M20"/>
      <c r="N20"/>
    </row>
    <row r="21" spans="1:14" s="235" customFormat="1" x14ac:dyDescent="0.25">
      <c r="A21" s="237" t="s">
        <v>171</v>
      </c>
      <c r="B21" s="82">
        <v>17</v>
      </c>
      <c r="C21" s="83">
        <v>1</v>
      </c>
      <c r="D21" s="83">
        <v>0</v>
      </c>
      <c r="E21" s="128">
        <v>0</v>
      </c>
      <c r="F21" s="84">
        <v>6</v>
      </c>
      <c r="G21" s="85">
        <v>2</v>
      </c>
      <c r="H21" s="86">
        <v>0</v>
      </c>
      <c r="I21" s="129">
        <v>0</v>
      </c>
      <c r="J21" s="86">
        <v>0</v>
      </c>
      <c r="K21" s="87">
        <f t="shared" si="0"/>
        <v>25</v>
      </c>
      <c r="M21"/>
      <c r="N21"/>
    </row>
    <row r="22" spans="1:14" s="235" customFormat="1" x14ac:dyDescent="0.25">
      <c r="A22" s="237" t="s">
        <v>175</v>
      </c>
      <c r="B22" s="82">
        <v>0</v>
      </c>
      <c r="C22" s="83"/>
      <c r="D22" s="83">
        <v>0</v>
      </c>
      <c r="E22" s="128">
        <v>0</v>
      </c>
      <c r="F22" s="84">
        <v>0</v>
      </c>
      <c r="G22" s="85">
        <v>0</v>
      </c>
      <c r="H22" s="86">
        <v>0</v>
      </c>
      <c r="I22" s="129">
        <v>0</v>
      </c>
      <c r="J22" s="86">
        <v>0</v>
      </c>
      <c r="K22" s="87">
        <f t="shared" si="0"/>
        <v>0</v>
      </c>
      <c r="M22"/>
      <c r="N22"/>
    </row>
    <row r="23" spans="1:14" s="235" customFormat="1" x14ac:dyDescent="0.25">
      <c r="A23" s="237" t="s">
        <v>176</v>
      </c>
      <c r="B23" s="82">
        <v>0</v>
      </c>
      <c r="C23" s="83"/>
      <c r="D23" s="83">
        <v>0</v>
      </c>
      <c r="E23" s="128">
        <v>0</v>
      </c>
      <c r="F23" s="84">
        <v>0</v>
      </c>
      <c r="G23" s="85">
        <v>0</v>
      </c>
      <c r="H23" s="86">
        <v>0</v>
      </c>
      <c r="I23" s="129">
        <v>0</v>
      </c>
      <c r="J23" s="86">
        <v>0</v>
      </c>
      <c r="K23" s="87">
        <f t="shared" si="0"/>
        <v>0</v>
      </c>
      <c r="M23"/>
      <c r="N23"/>
    </row>
    <row r="24" spans="1:14" s="235" customFormat="1" x14ac:dyDescent="0.25">
      <c r="A24" s="237" t="s">
        <v>177</v>
      </c>
      <c r="B24" s="82">
        <v>0</v>
      </c>
      <c r="C24" s="83"/>
      <c r="D24" s="83">
        <v>0</v>
      </c>
      <c r="E24" s="128">
        <v>0</v>
      </c>
      <c r="F24" s="84">
        <v>0</v>
      </c>
      <c r="G24" s="85">
        <v>0</v>
      </c>
      <c r="H24" s="86">
        <v>0</v>
      </c>
      <c r="I24" s="129">
        <v>0</v>
      </c>
      <c r="J24" s="86">
        <v>0</v>
      </c>
      <c r="K24" s="87">
        <f t="shared" si="0"/>
        <v>0</v>
      </c>
      <c r="M24"/>
      <c r="N24"/>
    </row>
    <row r="25" spans="1:14" s="235" customFormat="1" x14ac:dyDescent="0.25">
      <c r="A25" s="237" t="s">
        <v>179</v>
      </c>
      <c r="B25" s="82">
        <v>1</v>
      </c>
      <c r="C25" s="83"/>
      <c r="D25" s="83">
        <v>0</v>
      </c>
      <c r="E25" s="128"/>
      <c r="F25" s="84">
        <v>9</v>
      </c>
      <c r="G25" s="85">
        <v>2</v>
      </c>
      <c r="H25" s="86">
        <v>7</v>
      </c>
      <c r="I25" s="129">
        <v>0</v>
      </c>
      <c r="J25" s="86">
        <v>0</v>
      </c>
      <c r="K25" s="87">
        <f t="shared" si="0"/>
        <v>19</v>
      </c>
      <c r="M25"/>
      <c r="N25"/>
    </row>
    <row r="26" spans="1:14" s="235" customFormat="1" x14ac:dyDescent="0.25">
      <c r="A26" s="237" t="s">
        <v>180</v>
      </c>
      <c r="B26" s="82">
        <v>0</v>
      </c>
      <c r="C26" s="83"/>
      <c r="D26" s="83">
        <v>0</v>
      </c>
      <c r="E26" s="128">
        <v>0</v>
      </c>
      <c r="F26" s="84">
        <v>0</v>
      </c>
      <c r="G26" s="85">
        <v>0</v>
      </c>
      <c r="H26" s="86">
        <v>0</v>
      </c>
      <c r="I26" s="129">
        <v>0</v>
      </c>
      <c r="J26" s="86">
        <v>0</v>
      </c>
      <c r="K26" s="87">
        <f t="shared" si="0"/>
        <v>0</v>
      </c>
      <c r="M26"/>
      <c r="N26"/>
    </row>
    <row r="27" spans="1:14" s="235" customFormat="1" x14ac:dyDescent="0.25">
      <c r="A27" s="237" t="s">
        <v>181</v>
      </c>
      <c r="B27" s="82">
        <v>0</v>
      </c>
      <c r="C27" s="83"/>
      <c r="D27" s="83">
        <v>0</v>
      </c>
      <c r="E27" s="128">
        <v>0</v>
      </c>
      <c r="F27" s="84">
        <v>0</v>
      </c>
      <c r="G27" s="85">
        <v>0</v>
      </c>
      <c r="H27" s="86">
        <v>0</v>
      </c>
      <c r="I27" s="129">
        <v>0</v>
      </c>
      <c r="J27" s="86">
        <v>0</v>
      </c>
      <c r="K27" s="87">
        <f t="shared" si="0"/>
        <v>0</v>
      </c>
      <c r="M27"/>
      <c r="N27"/>
    </row>
    <row r="28" spans="1:14" s="235" customFormat="1" x14ac:dyDescent="0.25">
      <c r="A28" s="237" t="s">
        <v>182</v>
      </c>
      <c r="B28" s="82">
        <v>0</v>
      </c>
      <c r="C28" s="83"/>
      <c r="D28" s="83">
        <v>0</v>
      </c>
      <c r="E28" s="128"/>
      <c r="F28" s="84">
        <v>1</v>
      </c>
      <c r="G28" s="85">
        <v>0</v>
      </c>
      <c r="H28" s="86">
        <v>1</v>
      </c>
      <c r="I28" s="129">
        <v>0</v>
      </c>
      <c r="J28" s="86">
        <v>0</v>
      </c>
      <c r="K28" s="87">
        <f t="shared" si="0"/>
        <v>2</v>
      </c>
      <c r="M28"/>
      <c r="N28"/>
    </row>
    <row r="29" spans="1:14" s="235" customFormat="1" x14ac:dyDescent="0.25">
      <c r="A29" s="237" t="s">
        <v>172</v>
      </c>
      <c r="B29" s="82">
        <v>0</v>
      </c>
      <c r="C29" s="83"/>
      <c r="D29" s="83">
        <v>0</v>
      </c>
      <c r="E29" s="128">
        <v>0</v>
      </c>
      <c r="F29" s="84">
        <v>0</v>
      </c>
      <c r="G29" s="85">
        <v>0</v>
      </c>
      <c r="H29" s="86">
        <v>0</v>
      </c>
      <c r="I29" s="129">
        <v>0</v>
      </c>
      <c r="J29" s="86">
        <v>0</v>
      </c>
      <c r="K29" s="87">
        <f t="shared" si="0"/>
        <v>0</v>
      </c>
      <c r="M29"/>
      <c r="N29"/>
    </row>
    <row r="30" spans="1:14" s="235" customFormat="1" x14ac:dyDescent="0.25">
      <c r="A30" s="237" t="s">
        <v>183</v>
      </c>
      <c r="B30" s="82">
        <v>0</v>
      </c>
      <c r="C30" s="83"/>
      <c r="D30" s="83">
        <v>0</v>
      </c>
      <c r="E30" s="128">
        <v>0</v>
      </c>
      <c r="F30" s="84">
        <v>0</v>
      </c>
      <c r="G30" s="85">
        <v>0</v>
      </c>
      <c r="H30" s="86">
        <v>0</v>
      </c>
      <c r="I30" s="129">
        <v>0</v>
      </c>
      <c r="J30" s="86">
        <v>0</v>
      </c>
      <c r="K30" s="87">
        <f t="shared" si="0"/>
        <v>0</v>
      </c>
      <c r="M30"/>
      <c r="N30"/>
    </row>
    <row r="31" spans="1:14" s="235" customFormat="1" x14ac:dyDescent="0.25">
      <c r="A31" s="237" t="s">
        <v>357</v>
      </c>
      <c r="B31" s="82">
        <v>0</v>
      </c>
      <c r="C31" s="83"/>
      <c r="D31" s="83">
        <v>0</v>
      </c>
      <c r="E31" s="128">
        <v>0</v>
      </c>
      <c r="F31" s="84">
        <v>0</v>
      </c>
      <c r="G31" s="85">
        <v>0</v>
      </c>
      <c r="H31" s="86">
        <v>0</v>
      </c>
      <c r="I31" s="129">
        <v>0</v>
      </c>
      <c r="J31" s="86">
        <v>0</v>
      </c>
      <c r="K31" s="87">
        <f t="shared" si="0"/>
        <v>0</v>
      </c>
      <c r="M31"/>
      <c r="N31"/>
    </row>
    <row r="32" spans="1:14" s="235" customFormat="1" x14ac:dyDescent="0.25">
      <c r="A32" s="237" t="s">
        <v>184</v>
      </c>
      <c r="B32" s="82">
        <v>0</v>
      </c>
      <c r="C32" s="83"/>
      <c r="D32" s="83">
        <v>0</v>
      </c>
      <c r="E32" s="128">
        <v>0</v>
      </c>
      <c r="F32" s="84">
        <v>0</v>
      </c>
      <c r="G32" s="85">
        <v>0</v>
      </c>
      <c r="H32" s="86">
        <v>0</v>
      </c>
      <c r="I32" s="129">
        <v>0</v>
      </c>
      <c r="J32" s="86">
        <v>0</v>
      </c>
      <c r="K32" s="87">
        <f t="shared" si="0"/>
        <v>0</v>
      </c>
      <c r="M32"/>
      <c r="N32"/>
    </row>
    <row r="33" spans="1:14" s="235" customFormat="1" x14ac:dyDescent="0.25">
      <c r="A33" s="237" t="s">
        <v>258</v>
      </c>
      <c r="B33" s="82">
        <v>1</v>
      </c>
      <c r="C33" s="83"/>
      <c r="D33" s="83">
        <v>0</v>
      </c>
      <c r="E33" s="128">
        <v>0</v>
      </c>
      <c r="F33" s="84">
        <v>0</v>
      </c>
      <c r="G33" s="85">
        <v>0</v>
      </c>
      <c r="H33" s="86">
        <v>0</v>
      </c>
      <c r="I33" s="129">
        <v>0</v>
      </c>
      <c r="J33" s="86">
        <v>0</v>
      </c>
      <c r="K33" s="87">
        <f t="shared" si="0"/>
        <v>1</v>
      </c>
      <c r="M33"/>
      <c r="N33"/>
    </row>
    <row r="34" spans="1:14" s="235" customFormat="1" x14ac:dyDescent="0.25">
      <c r="A34" s="237" t="s">
        <v>185</v>
      </c>
      <c r="B34" s="82">
        <v>0</v>
      </c>
      <c r="C34" s="83"/>
      <c r="D34" s="83">
        <v>0</v>
      </c>
      <c r="E34" s="128">
        <v>0</v>
      </c>
      <c r="F34" s="84">
        <v>0</v>
      </c>
      <c r="G34" s="85">
        <v>0</v>
      </c>
      <c r="H34" s="86">
        <v>0</v>
      </c>
      <c r="I34" s="129">
        <v>0</v>
      </c>
      <c r="J34" s="86">
        <v>0</v>
      </c>
      <c r="K34" s="87">
        <f t="shared" si="0"/>
        <v>0</v>
      </c>
      <c r="M34"/>
      <c r="N34"/>
    </row>
    <row r="35" spans="1:14" s="235" customFormat="1" x14ac:dyDescent="0.25">
      <c r="A35" s="237" t="s">
        <v>186</v>
      </c>
      <c r="B35" s="82">
        <v>0</v>
      </c>
      <c r="C35" s="83"/>
      <c r="D35" s="83">
        <v>0</v>
      </c>
      <c r="E35" s="128"/>
      <c r="F35" s="84">
        <v>6</v>
      </c>
      <c r="G35" s="85">
        <v>7</v>
      </c>
      <c r="H35" s="86">
        <v>0</v>
      </c>
      <c r="I35" s="129">
        <v>0</v>
      </c>
      <c r="J35" s="86">
        <v>0</v>
      </c>
      <c r="K35" s="87">
        <f t="shared" si="0"/>
        <v>13</v>
      </c>
      <c r="M35"/>
      <c r="N35"/>
    </row>
    <row r="36" spans="1:14" s="235" customFormat="1" x14ac:dyDescent="0.25">
      <c r="A36" s="237" t="s">
        <v>294</v>
      </c>
      <c r="B36" s="82">
        <v>0</v>
      </c>
      <c r="C36" s="83"/>
      <c r="D36" s="83">
        <v>0</v>
      </c>
      <c r="E36" s="128">
        <v>0</v>
      </c>
      <c r="F36" s="84">
        <v>1</v>
      </c>
      <c r="G36" s="85">
        <v>0</v>
      </c>
      <c r="H36" s="86">
        <v>0</v>
      </c>
      <c r="I36" s="129">
        <v>0</v>
      </c>
      <c r="J36" s="86">
        <v>0</v>
      </c>
      <c r="K36" s="87">
        <f t="shared" si="0"/>
        <v>1</v>
      </c>
      <c r="M36"/>
      <c r="N36"/>
    </row>
    <row r="37" spans="1:14" s="235" customFormat="1" x14ac:dyDescent="0.25">
      <c r="A37" s="237" t="s">
        <v>188</v>
      </c>
      <c r="B37" s="82">
        <v>0</v>
      </c>
      <c r="C37" s="83"/>
      <c r="D37" s="83">
        <v>0</v>
      </c>
      <c r="E37" s="128">
        <v>0</v>
      </c>
      <c r="F37" s="84">
        <v>0</v>
      </c>
      <c r="G37" s="85">
        <v>0</v>
      </c>
      <c r="H37" s="86">
        <v>0</v>
      </c>
      <c r="I37" s="129">
        <v>0</v>
      </c>
      <c r="J37" s="86">
        <v>0</v>
      </c>
      <c r="K37" s="87">
        <f t="shared" si="0"/>
        <v>0</v>
      </c>
      <c r="M37"/>
      <c r="N37"/>
    </row>
    <row r="38" spans="1:14" s="235" customFormat="1" x14ac:dyDescent="0.25">
      <c r="A38" s="237" t="s">
        <v>173</v>
      </c>
      <c r="B38" s="82">
        <v>1</v>
      </c>
      <c r="C38" s="83"/>
      <c r="D38" s="83">
        <v>0</v>
      </c>
      <c r="E38" s="128">
        <v>0</v>
      </c>
      <c r="F38" s="84">
        <v>5</v>
      </c>
      <c r="G38" s="85">
        <v>0</v>
      </c>
      <c r="H38" s="86">
        <v>0</v>
      </c>
      <c r="I38" s="129">
        <v>0</v>
      </c>
      <c r="J38" s="86">
        <v>0</v>
      </c>
      <c r="K38" s="87">
        <f t="shared" si="0"/>
        <v>6</v>
      </c>
      <c r="M38"/>
      <c r="N38"/>
    </row>
    <row r="39" spans="1:14" s="235" customFormat="1" x14ac:dyDescent="0.25">
      <c r="A39" s="237" t="s">
        <v>244</v>
      </c>
      <c r="B39" s="82">
        <v>0</v>
      </c>
      <c r="C39" s="83"/>
      <c r="D39" s="83">
        <v>0</v>
      </c>
      <c r="E39" s="128">
        <v>0</v>
      </c>
      <c r="F39" s="84">
        <v>0</v>
      </c>
      <c r="G39" s="85">
        <v>0</v>
      </c>
      <c r="H39" s="86">
        <v>0</v>
      </c>
      <c r="I39" s="129">
        <v>0</v>
      </c>
      <c r="J39" s="86">
        <v>0</v>
      </c>
      <c r="K39" s="87">
        <f t="shared" si="0"/>
        <v>0</v>
      </c>
      <c r="M39"/>
      <c r="N39"/>
    </row>
    <row r="40" spans="1:14" s="235" customFormat="1" x14ac:dyDescent="0.25">
      <c r="A40" s="237" t="s">
        <v>245</v>
      </c>
      <c r="B40" s="82">
        <v>0</v>
      </c>
      <c r="C40" s="83"/>
      <c r="D40" s="83">
        <v>0</v>
      </c>
      <c r="E40" s="128">
        <v>0</v>
      </c>
      <c r="F40" s="84">
        <v>1</v>
      </c>
      <c r="G40" s="85">
        <v>0</v>
      </c>
      <c r="H40" s="86">
        <v>0</v>
      </c>
      <c r="I40" s="129">
        <v>0</v>
      </c>
      <c r="J40" s="86">
        <v>0</v>
      </c>
      <c r="K40" s="87">
        <f t="shared" si="0"/>
        <v>1</v>
      </c>
      <c r="M40"/>
      <c r="N40"/>
    </row>
    <row r="41" spans="1:14" s="235" customFormat="1" x14ac:dyDescent="0.25">
      <c r="A41" s="237" t="s">
        <v>246</v>
      </c>
      <c r="B41" s="82">
        <v>2</v>
      </c>
      <c r="C41" s="83"/>
      <c r="D41" s="83">
        <v>0</v>
      </c>
      <c r="E41" s="128">
        <v>1</v>
      </c>
      <c r="F41" s="84">
        <v>2</v>
      </c>
      <c r="G41" s="85">
        <v>0</v>
      </c>
      <c r="H41" s="86">
        <v>0</v>
      </c>
      <c r="I41" s="129">
        <v>0</v>
      </c>
      <c r="J41" s="86">
        <v>0</v>
      </c>
      <c r="K41" s="87">
        <f t="shared" si="0"/>
        <v>4</v>
      </c>
      <c r="M41"/>
      <c r="N41"/>
    </row>
    <row r="42" spans="1:14" s="235" customFormat="1" x14ac:dyDescent="0.25">
      <c r="A42" s="237" t="s">
        <v>247</v>
      </c>
      <c r="B42" s="82">
        <v>0</v>
      </c>
      <c r="C42" s="83"/>
      <c r="D42" s="83">
        <v>0</v>
      </c>
      <c r="E42" s="128">
        <v>0</v>
      </c>
      <c r="F42" s="84">
        <v>0</v>
      </c>
      <c r="G42" s="85">
        <v>0</v>
      </c>
      <c r="H42" s="86">
        <v>0</v>
      </c>
      <c r="I42" s="129">
        <v>0</v>
      </c>
      <c r="J42" s="86">
        <v>0</v>
      </c>
      <c r="K42" s="87">
        <f t="shared" si="0"/>
        <v>0</v>
      </c>
      <c r="M42"/>
      <c r="N42"/>
    </row>
    <row r="43" spans="1:14" s="235" customFormat="1" x14ac:dyDescent="0.25">
      <c r="A43" s="237" t="s">
        <v>243</v>
      </c>
      <c r="B43" s="82">
        <v>0</v>
      </c>
      <c r="C43" s="83"/>
      <c r="D43" s="83">
        <v>0</v>
      </c>
      <c r="E43" s="128">
        <v>0</v>
      </c>
      <c r="F43" s="84">
        <v>0</v>
      </c>
      <c r="G43" s="85">
        <v>0</v>
      </c>
      <c r="H43" s="86">
        <v>0</v>
      </c>
      <c r="I43" s="129">
        <v>0</v>
      </c>
      <c r="J43" s="86">
        <v>0</v>
      </c>
      <c r="K43" s="87">
        <f t="shared" si="0"/>
        <v>0</v>
      </c>
      <c r="M43"/>
      <c r="N43"/>
    </row>
    <row r="44" spans="1:14" s="235" customFormat="1" x14ac:dyDescent="0.25">
      <c r="A44" s="237" t="s">
        <v>344</v>
      </c>
      <c r="B44" s="82">
        <v>0</v>
      </c>
      <c r="C44" s="83"/>
      <c r="D44" s="83">
        <v>0</v>
      </c>
      <c r="E44" s="128">
        <v>0</v>
      </c>
      <c r="F44" s="84">
        <v>0</v>
      </c>
      <c r="G44" s="85">
        <v>0</v>
      </c>
      <c r="H44" s="86">
        <v>0</v>
      </c>
      <c r="I44" s="129">
        <v>0</v>
      </c>
      <c r="J44" s="86">
        <v>0</v>
      </c>
      <c r="K44" s="87">
        <f t="shared" si="0"/>
        <v>0</v>
      </c>
      <c r="M44"/>
      <c r="N44"/>
    </row>
    <row r="45" spans="1:14" s="235" customFormat="1" x14ac:dyDescent="0.25">
      <c r="A45" s="237" t="s">
        <v>360</v>
      </c>
      <c r="B45" s="82">
        <v>0</v>
      </c>
      <c r="C45" s="83"/>
      <c r="D45" s="83">
        <v>0</v>
      </c>
      <c r="E45" s="128">
        <v>0</v>
      </c>
      <c r="F45" s="84">
        <v>0</v>
      </c>
      <c r="G45" s="85">
        <v>0</v>
      </c>
      <c r="H45" s="86">
        <v>0</v>
      </c>
      <c r="I45" s="129">
        <v>0</v>
      </c>
      <c r="J45" s="86">
        <v>0</v>
      </c>
      <c r="K45" s="87">
        <f t="shared" si="0"/>
        <v>0</v>
      </c>
      <c r="M45"/>
      <c r="N45"/>
    </row>
    <row r="46" spans="1:14" s="235" customFormat="1" x14ac:dyDescent="0.25">
      <c r="A46" s="237" t="s">
        <v>190</v>
      </c>
      <c r="B46" s="82">
        <v>0</v>
      </c>
      <c r="C46" s="83"/>
      <c r="D46" s="83">
        <v>0</v>
      </c>
      <c r="E46" s="128">
        <v>0</v>
      </c>
      <c r="F46" s="84">
        <v>0</v>
      </c>
      <c r="G46" s="85">
        <v>0</v>
      </c>
      <c r="H46" s="86">
        <v>0</v>
      </c>
      <c r="I46" s="129">
        <v>0</v>
      </c>
      <c r="J46" s="86">
        <v>0</v>
      </c>
      <c r="K46" s="87">
        <f t="shared" si="0"/>
        <v>0</v>
      </c>
      <c r="M46"/>
      <c r="N46"/>
    </row>
    <row r="47" spans="1:14" s="235" customFormat="1" x14ac:dyDescent="0.25">
      <c r="A47" s="237" t="s">
        <v>225</v>
      </c>
      <c r="B47" s="82">
        <v>0</v>
      </c>
      <c r="C47" s="83"/>
      <c r="D47" s="83">
        <v>0</v>
      </c>
      <c r="E47" s="128">
        <v>0</v>
      </c>
      <c r="F47" s="84">
        <v>1</v>
      </c>
      <c r="G47" s="85">
        <v>0</v>
      </c>
      <c r="H47" s="86">
        <v>0</v>
      </c>
      <c r="I47" s="129">
        <v>0</v>
      </c>
      <c r="J47" s="86">
        <v>0</v>
      </c>
      <c r="K47" s="87">
        <f t="shared" si="0"/>
        <v>1</v>
      </c>
      <c r="M47"/>
      <c r="N47"/>
    </row>
    <row r="48" spans="1:14" s="235" customFormat="1" x14ac:dyDescent="0.25">
      <c r="A48" s="237" t="s">
        <v>192</v>
      </c>
      <c r="B48" s="82">
        <v>16</v>
      </c>
      <c r="C48" s="83"/>
      <c r="D48" s="83">
        <v>15</v>
      </c>
      <c r="E48" s="128">
        <v>5</v>
      </c>
      <c r="F48" s="84">
        <v>19</v>
      </c>
      <c r="G48" s="85">
        <v>0</v>
      </c>
      <c r="H48" s="86">
        <v>0</v>
      </c>
      <c r="I48" s="129">
        <v>0</v>
      </c>
      <c r="J48" s="86">
        <v>0</v>
      </c>
      <c r="K48" s="87">
        <f t="shared" si="0"/>
        <v>35</v>
      </c>
      <c r="M48"/>
      <c r="N48"/>
    </row>
    <row r="49" spans="1:14" s="235" customFormat="1" x14ac:dyDescent="0.25">
      <c r="A49" s="237" t="s">
        <v>366</v>
      </c>
      <c r="B49" s="82">
        <v>18</v>
      </c>
      <c r="C49" s="83"/>
      <c r="D49" s="83">
        <v>0</v>
      </c>
      <c r="E49" s="128">
        <v>8</v>
      </c>
      <c r="F49" s="84">
        <v>11</v>
      </c>
      <c r="G49" s="85">
        <v>0</v>
      </c>
      <c r="H49" s="86">
        <v>0</v>
      </c>
      <c r="I49" s="129">
        <v>0</v>
      </c>
      <c r="J49" s="86">
        <v>0</v>
      </c>
      <c r="K49" s="87">
        <f t="shared" si="0"/>
        <v>29</v>
      </c>
      <c r="M49"/>
      <c r="N49"/>
    </row>
    <row r="50" spans="1:14" s="235" customFormat="1" x14ac:dyDescent="0.25">
      <c r="A50" s="237" t="s">
        <v>380</v>
      </c>
      <c r="B50" s="82">
        <v>0</v>
      </c>
      <c r="C50" s="83"/>
      <c r="D50" s="83">
        <v>0</v>
      </c>
      <c r="E50" s="128">
        <v>0</v>
      </c>
      <c r="F50" s="84">
        <v>0</v>
      </c>
      <c r="G50" s="85">
        <v>0</v>
      </c>
      <c r="H50" s="86">
        <v>0</v>
      </c>
      <c r="I50" s="129">
        <v>0</v>
      </c>
      <c r="J50" s="86">
        <v>0</v>
      </c>
      <c r="K50" s="87">
        <f t="shared" si="0"/>
        <v>0</v>
      </c>
      <c r="M50"/>
      <c r="N50"/>
    </row>
    <row r="51" spans="1:14" s="235" customFormat="1" x14ac:dyDescent="0.25">
      <c r="A51" s="237" t="s">
        <v>252</v>
      </c>
      <c r="B51" s="82">
        <v>0</v>
      </c>
      <c r="C51" s="83"/>
      <c r="D51" s="83">
        <v>0</v>
      </c>
      <c r="E51" s="128">
        <v>0</v>
      </c>
      <c r="F51" s="84">
        <v>0</v>
      </c>
      <c r="G51" s="85">
        <v>0</v>
      </c>
      <c r="H51" s="86">
        <v>0</v>
      </c>
      <c r="I51" s="129">
        <v>0</v>
      </c>
      <c r="J51" s="86">
        <v>0</v>
      </c>
      <c r="K51" s="87">
        <f t="shared" si="0"/>
        <v>0</v>
      </c>
      <c r="M51"/>
      <c r="N51"/>
    </row>
    <row r="52" spans="1:14" s="235" customFormat="1" x14ac:dyDescent="0.25">
      <c r="A52" s="237" t="s">
        <v>253</v>
      </c>
      <c r="B52" s="82">
        <v>1</v>
      </c>
      <c r="C52" s="83"/>
      <c r="D52" s="83">
        <v>0</v>
      </c>
      <c r="E52" s="128">
        <v>0</v>
      </c>
      <c r="F52" s="84">
        <v>2</v>
      </c>
      <c r="G52" s="85">
        <v>0</v>
      </c>
      <c r="H52" s="86">
        <v>2</v>
      </c>
      <c r="I52" s="129">
        <v>0</v>
      </c>
      <c r="J52" s="86">
        <v>0</v>
      </c>
      <c r="K52" s="87">
        <f t="shared" si="0"/>
        <v>5</v>
      </c>
      <c r="M52"/>
      <c r="N52"/>
    </row>
    <row r="53" spans="1:14" s="235" customFormat="1" x14ac:dyDescent="0.25">
      <c r="A53" s="237" t="s">
        <v>254</v>
      </c>
      <c r="B53" s="82">
        <v>0</v>
      </c>
      <c r="C53" s="83"/>
      <c r="D53" s="83">
        <v>0</v>
      </c>
      <c r="E53" s="128">
        <v>0</v>
      </c>
      <c r="F53" s="84">
        <v>0</v>
      </c>
      <c r="G53" s="85">
        <v>0</v>
      </c>
      <c r="H53" s="86">
        <v>0</v>
      </c>
      <c r="I53" s="129">
        <v>0</v>
      </c>
      <c r="J53" s="86">
        <v>0</v>
      </c>
      <c r="K53" s="87">
        <f t="shared" si="0"/>
        <v>0</v>
      </c>
      <c r="M53"/>
      <c r="N53"/>
    </row>
    <row r="54" spans="1:14" s="235" customFormat="1" x14ac:dyDescent="0.25">
      <c r="A54" s="237" t="s">
        <v>520</v>
      </c>
      <c r="B54" s="82">
        <v>0</v>
      </c>
      <c r="C54" s="83"/>
      <c r="D54" s="83">
        <v>0</v>
      </c>
      <c r="E54" s="128">
        <v>0</v>
      </c>
      <c r="F54" s="84">
        <v>0</v>
      </c>
      <c r="G54" s="85">
        <v>0</v>
      </c>
      <c r="H54" s="86">
        <v>0</v>
      </c>
      <c r="I54" s="129">
        <v>0</v>
      </c>
      <c r="J54" s="86">
        <v>0</v>
      </c>
      <c r="K54" s="87">
        <f t="shared" si="0"/>
        <v>0</v>
      </c>
      <c r="M54"/>
      <c r="N54"/>
    </row>
    <row r="55" spans="1:14" s="235" customFormat="1" x14ac:dyDescent="0.25">
      <c r="A55" s="237" t="s">
        <v>255</v>
      </c>
      <c r="B55" s="82">
        <v>0</v>
      </c>
      <c r="C55" s="83"/>
      <c r="D55" s="83">
        <v>0</v>
      </c>
      <c r="E55" s="128">
        <v>0</v>
      </c>
      <c r="F55" s="84">
        <v>0</v>
      </c>
      <c r="G55" s="85">
        <v>0</v>
      </c>
      <c r="H55" s="86">
        <v>0</v>
      </c>
      <c r="I55" s="129">
        <v>0</v>
      </c>
      <c r="J55" s="86">
        <v>0</v>
      </c>
      <c r="K55" s="87">
        <f t="shared" si="0"/>
        <v>0</v>
      </c>
      <c r="M55"/>
      <c r="N55"/>
    </row>
    <row r="56" spans="1:14" s="235" customFormat="1" x14ac:dyDescent="0.25">
      <c r="A56" s="237" t="s">
        <v>521</v>
      </c>
      <c r="B56" s="82">
        <v>0</v>
      </c>
      <c r="C56" s="83"/>
      <c r="D56" s="83">
        <v>0</v>
      </c>
      <c r="E56" s="128">
        <v>0</v>
      </c>
      <c r="F56" s="84">
        <v>0</v>
      </c>
      <c r="G56" s="85">
        <v>0</v>
      </c>
      <c r="H56" s="86">
        <v>0</v>
      </c>
      <c r="I56" s="129">
        <v>0</v>
      </c>
      <c r="J56" s="86">
        <v>0</v>
      </c>
      <c r="K56" s="87">
        <f t="shared" si="0"/>
        <v>0</v>
      </c>
      <c r="M56"/>
      <c r="N56"/>
    </row>
    <row r="57" spans="1:14" s="235" customFormat="1" x14ac:dyDescent="0.25">
      <c r="A57" s="237" t="s">
        <v>189</v>
      </c>
      <c r="B57" s="82">
        <v>0</v>
      </c>
      <c r="C57" s="83"/>
      <c r="D57" s="83">
        <v>0</v>
      </c>
      <c r="E57" s="128">
        <v>0</v>
      </c>
      <c r="F57" s="84">
        <v>0</v>
      </c>
      <c r="G57" s="85">
        <v>0</v>
      </c>
      <c r="H57" s="86">
        <v>0</v>
      </c>
      <c r="I57" s="129">
        <v>0</v>
      </c>
      <c r="J57" s="86">
        <v>0</v>
      </c>
      <c r="K57" s="87">
        <f t="shared" si="0"/>
        <v>0</v>
      </c>
      <c r="M57"/>
      <c r="N57"/>
    </row>
    <row r="58" spans="1:14" s="235" customFormat="1" x14ac:dyDescent="0.25">
      <c r="A58" s="237" t="s">
        <v>259</v>
      </c>
      <c r="B58" s="82">
        <v>1</v>
      </c>
      <c r="C58" s="83"/>
      <c r="D58" s="83">
        <v>0</v>
      </c>
      <c r="E58" s="128">
        <v>0</v>
      </c>
      <c r="F58" s="84">
        <v>0</v>
      </c>
      <c r="G58" s="85">
        <v>0</v>
      </c>
      <c r="H58" s="86">
        <v>0</v>
      </c>
      <c r="I58" s="129">
        <v>0</v>
      </c>
      <c r="J58" s="86">
        <v>0</v>
      </c>
      <c r="K58" s="87">
        <f t="shared" si="0"/>
        <v>1</v>
      </c>
      <c r="M58"/>
      <c r="N58"/>
    </row>
    <row r="59" spans="1:14" s="235" customFormat="1" x14ac:dyDescent="0.25">
      <c r="A59" s="237" t="s">
        <v>226</v>
      </c>
      <c r="B59" s="82">
        <v>24</v>
      </c>
      <c r="C59" s="83"/>
      <c r="D59" s="83">
        <v>13</v>
      </c>
      <c r="E59" s="128">
        <v>1</v>
      </c>
      <c r="F59" s="84">
        <v>14</v>
      </c>
      <c r="G59" s="85">
        <v>7</v>
      </c>
      <c r="H59" s="86">
        <v>0</v>
      </c>
      <c r="I59" s="129">
        <v>0</v>
      </c>
      <c r="J59" s="86">
        <v>0</v>
      </c>
      <c r="K59" s="87">
        <f t="shared" si="0"/>
        <v>45</v>
      </c>
      <c r="M59"/>
      <c r="N59"/>
    </row>
    <row r="60" spans="1:14" s="235" customFormat="1" x14ac:dyDescent="0.25">
      <c r="A60" s="237" t="s">
        <v>260</v>
      </c>
      <c r="B60" s="82">
        <v>0</v>
      </c>
      <c r="C60" s="83"/>
      <c r="D60" s="83">
        <v>0</v>
      </c>
      <c r="E60" s="128">
        <v>0</v>
      </c>
      <c r="F60" s="84">
        <v>0</v>
      </c>
      <c r="G60" s="85">
        <v>0</v>
      </c>
      <c r="H60" s="86">
        <v>0</v>
      </c>
      <c r="I60" s="129">
        <v>0</v>
      </c>
      <c r="J60" s="86">
        <v>0</v>
      </c>
      <c r="K60" s="87">
        <f t="shared" si="0"/>
        <v>0</v>
      </c>
      <c r="M60"/>
      <c r="N60"/>
    </row>
    <row r="61" spans="1:14" s="235" customFormat="1" x14ac:dyDescent="0.25">
      <c r="A61" s="237" t="s">
        <v>262</v>
      </c>
      <c r="B61" s="82">
        <v>2</v>
      </c>
      <c r="C61" s="83"/>
      <c r="D61" s="83">
        <v>0</v>
      </c>
      <c r="E61" s="128">
        <v>0</v>
      </c>
      <c r="F61" s="84">
        <v>0</v>
      </c>
      <c r="G61" s="85">
        <v>0</v>
      </c>
      <c r="H61" s="86">
        <v>0</v>
      </c>
      <c r="I61" s="129">
        <v>0</v>
      </c>
      <c r="J61" s="86">
        <v>0</v>
      </c>
      <c r="K61" s="87">
        <f t="shared" si="0"/>
        <v>2</v>
      </c>
      <c r="M61"/>
      <c r="N61"/>
    </row>
    <row r="62" spans="1:14" s="235" customFormat="1" x14ac:dyDescent="0.25">
      <c r="A62" s="237" t="s">
        <v>449</v>
      </c>
      <c r="B62" s="82">
        <v>0</v>
      </c>
      <c r="C62" s="83"/>
      <c r="D62" s="83">
        <v>0</v>
      </c>
      <c r="E62" s="128">
        <v>0</v>
      </c>
      <c r="F62" s="84">
        <v>3</v>
      </c>
      <c r="G62" s="85">
        <v>0</v>
      </c>
      <c r="H62" s="86">
        <v>0</v>
      </c>
      <c r="I62" s="129">
        <v>0</v>
      </c>
      <c r="J62" s="86">
        <v>2</v>
      </c>
      <c r="K62" s="87">
        <f t="shared" si="0"/>
        <v>5</v>
      </c>
      <c r="M62"/>
      <c r="N62"/>
    </row>
    <row r="63" spans="1:14" s="235" customFormat="1" x14ac:dyDescent="0.25">
      <c r="A63" s="237" t="s">
        <v>174</v>
      </c>
      <c r="B63" s="82">
        <v>0</v>
      </c>
      <c r="C63" s="83"/>
      <c r="D63" s="83">
        <v>0</v>
      </c>
      <c r="E63" s="128">
        <v>0</v>
      </c>
      <c r="F63" s="84">
        <v>0</v>
      </c>
      <c r="G63" s="85">
        <v>0</v>
      </c>
      <c r="H63" s="86">
        <v>0</v>
      </c>
      <c r="I63" s="129">
        <v>0</v>
      </c>
      <c r="J63" s="86">
        <v>0</v>
      </c>
      <c r="K63" s="87">
        <f t="shared" si="0"/>
        <v>0</v>
      </c>
      <c r="M63"/>
      <c r="N63"/>
    </row>
    <row r="64" spans="1:14" s="235" customFormat="1" x14ac:dyDescent="0.25">
      <c r="A64" s="237" t="s">
        <v>193</v>
      </c>
      <c r="B64" s="82">
        <v>6</v>
      </c>
      <c r="C64" s="83"/>
      <c r="D64" s="83">
        <v>0</v>
      </c>
      <c r="E64" s="128">
        <v>0</v>
      </c>
      <c r="F64" s="84">
        <v>1</v>
      </c>
      <c r="G64" s="85">
        <v>14</v>
      </c>
      <c r="H64" s="86">
        <v>0</v>
      </c>
      <c r="I64" s="129">
        <v>0</v>
      </c>
      <c r="J64" s="86">
        <v>0</v>
      </c>
      <c r="K64" s="87">
        <f t="shared" si="0"/>
        <v>21</v>
      </c>
      <c r="M64"/>
      <c r="N64"/>
    </row>
    <row r="65" spans="1:14" s="235" customFormat="1" x14ac:dyDescent="0.25">
      <c r="A65" s="237" t="s">
        <v>194</v>
      </c>
      <c r="B65" s="82">
        <v>0</v>
      </c>
      <c r="C65" s="83"/>
      <c r="D65" s="83">
        <v>0</v>
      </c>
      <c r="E65" s="128">
        <v>0</v>
      </c>
      <c r="F65" s="84">
        <v>0</v>
      </c>
      <c r="G65" s="85">
        <v>0</v>
      </c>
      <c r="H65" s="86">
        <v>0</v>
      </c>
      <c r="I65" s="129">
        <v>0</v>
      </c>
      <c r="J65" s="86">
        <v>0</v>
      </c>
      <c r="K65" s="87">
        <f t="shared" si="0"/>
        <v>0</v>
      </c>
      <c r="M65"/>
      <c r="N65"/>
    </row>
    <row r="66" spans="1:14" s="235" customFormat="1" x14ac:dyDescent="0.25">
      <c r="A66" s="237" t="s">
        <v>195</v>
      </c>
      <c r="B66" s="82">
        <v>0</v>
      </c>
      <c r="C66" s="83"/>
      <c r="D66" s="83">
        <v>0</v>
      </c>
      <c r="E66" s="128">
        <v>0</v>
      </c>
      <c r="F66" s="84">
        <v>0</v>
      </c>
      <c r="G66" s="85">
        <v>0</v>
      </c>
      <c r="H66" s="86">
        <v>0</v>
      </c>
      <c r="I66" s="129">
        <v>0</v>
      </c>
      <c r="J66" s="86">
        <v>0</v>
      </c>
      <c r="K66" s="87">
        <f t="shared" si="0"/>
        <v>0</v>
      </c>
      <c r="M66"/>
      <c r="N66"/>
    </row>
    <row r="67" spans="1:14" s="235" customFormat="1" x14ac:dyDescent="0.25">
      <c r="A67" s="237" t="s">
        <v>198</v>
      </c>
      <c r="B67" s="82">
        <v>0</v>
      </c>
      <c r="C67" s="83"/>
      <c r="D67" s="83">
        <v>0</v>
      </c>
      <c r="E67" s="128">
        <v>0</v>
      </c>
      <c r="F67" s="84">
        <v>0</v>
      </c>
      <c r="G67" s="85">
        <v>0</v>
      </c>
      <c r="H67" s="86">
        <v>0</v>
      </c>
      <c r="I67" s="129">
        <v>0</v>
      </c>
      <c r="J67" s="86">
        <v>0</v>
      </c>
      <c r="K67" s="87">
        <f t="shared" si="0"/>
        <v>0</v>
      </c>
      <c r="M67"/>
      <c r="N67"/>
    </row>
    <row r="68" spans="1:14" s="235" customFormat="1" x14ac:dyDescent="0.25">
      <c r="A68" s="237" t="s">
        <v>329</v>
      </c>
      <c r="B68" s="82">
        <v>0</v>
      </c>
      <c r="C68" s="83"/>
      <c r="D68" s="83">
        <v>0</v>
      </c>
      <c r="E68" s="128">
        <v>0</v>
      </c>
      <c r="F68" s="84">
        <v>1</v>
      </c>
      <c r="G68" s="85">
        <v>0</v>
      </c>
      <c r="H68" s="86">
        <v>0</v>
      </c>
      <c r="I68" s="129">
        <v>0</v>
      </c>
      <c r="J68" s="86">
        <v>0</v>
      </c>
      <c r="K68" s="87">
        <f t="shared" ref="K68:K131" si="1">SUM(B68,F68:J68)</f>
        <v>1</v>
      </c>
      <c r="M68"/>
      <c r="N68"/>
    </row>
    <row r="69" spans="1:14" s="235" customFormat="1" x14ac:dyDescent="0.25">
      <c r="A69" s="237" t="s">
        <v>323</v>
      </c>
      <c r="B69" s="82">
        <v>0</v>
      </c>
      <c r="C69" s="83"/>
      <c r="D69" s="83">
        <v>0</v>
      </c>
      <c r="E69" s="128">
        <v>0</v>
      </c>
      <c r="F69" s="84">
        <v>0</v>
      </c>
      <c r="G69" s="85">
        <v>0</v>
      </c>
      <c r="H69" s="86">
        <v>0</v>
      </c>
      <c r="I69" s="129">
        <v>0</v>
      </c>
      <c r="J69" s="86">
        <v>0</v>
      </c>
      <c r="K69" s="87">
        <f t="shared" si="1"/>
        <v>0</v>
      </c>
      <c r="M69"/>
      <c r="N69"/>
    </row>
    <row r="70" spans="1:14" s="235" customFormat="1" x14ac:dyDescent="0.25">
      <c r="A70" s="237" t="s">
        <v>201</v>
      </c>
      <c r="B70" s="82">
        <v>0</v>
      </c>
      <c r="C70" s="83"/>
      <c r="D70" s="83">
        <v>0</v>
      </c>
      <c r="E70" s="128">
        <v>0</v>
      </c>
      <c r="F70" s="84">
        <v>1</v>
      </c>
      <c r="G70" s="85">
        <v>0</v>
      </c>
      <c r="H70" s="86">
        <v>0</v>
      </c>
      <c r="I70" s="129">
        <v>0</v>
      </c>
      <c r="J70" s="86">
        <v>0</v>
      </c>
      <c r="K70" s="87">
        <f t="shared" si="1"/>
        <v>1</v>
      </c>
      <c r="M70"/>
      <c r="N70"/>
    </row>
    <row r="71" spans="1:14" s="235" customFormat="1" x14ac:dyDescent="0.25">
      <c r="A71" s="237" t="s">
        <v>199</v>
      </c>
      <c r="B71" s="82">
        <v>0</v>
      </c>
      <c r="C71" s="83"/>
      <c r="D71" s="83">
        <v>0</v>
      </c>
      <c r="E71" s="128">
        <v>0</v>
      </c>
      <c r="F71" s="84">
        <v>0</v>
      </c>
      <c r="G71" s="85">
        <v>0</v>
      </c>
      <c r="H71" s="86">
        <v>0</v>
      </c>
      <c r="I71" s="129">
        <v>0</v>
      </c>
      <c r="J71" s="86">
        <v>0</v>
      </c>
      <c r="K71" s="87">
        <f t="shared" si="1"/>
        <v>0</v>
      </c>
      <c r="M71"/>
      <c r="N71"/>
    </row>
    <row r="72" spans="1:14" s="235" customFormat="1" x14ac:dyDescent="0.25">
      <c r="A72" s="237" t="s">
        <v>200</v>
      </c>
      <c r="B72" s="82">
        <v>22</v>
      </c>
      <c r="C72" s="83">
        <v>2</v>
      </c>
      <c r="D72" s="83">
        <v>0</v>
      </c>
      <c r="E72" s="128">
        <v>0</v>
      </c>
      <c r="F72" s="84">
        <v>1</v>
      </c>
      <c r="G72" s="85">
        <v>1</v>
      </c>
      <c r="H72" s="86">
        <v>0</v>
      </c>
      <c r="I72" s="129">
        <v>0</v>
      </c>
      <c r="J72" s="86">
        <v>0</v>
      </c>
      <c r="K72" s="87">
        <f t="shared" si="1"/>
        <v>24</v>
      </c>
      <c r="M72"/>
      <c r="N72"/>
    </row>
    <row r="73" spans="1:14" s="235" customFormat="1" x14ac:dyDescent="0.25">
      <c r="A73" s="237" t="s">
        <v>202</v>
      </c>
      <c r="B73" s="82">
        <v>0</v>
      </c>
      <c r="C73" s="83"/>
      <c r="D73" s="83">
        <v>0</v>
      </c>
      <c r="E73" s="128">
        <v>0</v>
      </c>
      <c r="F73" s="84">
        <v>0</v>
      </c>
      <c r="G73" s="85">
        <v>0</v>
      </c>
      <c r="H73" s="86">
        <v>0</v>
      </c>
      <c r="I73" s="129">
        <v>0</v>
      </c>
      <c r="J73" s="86">
        <v>0</v>
      </c>
      <c r="K73" s="87">
        <f t="shared" si="1"/>
        <v>0</v>
      </c>
      <c r="M73"/>
      <c r="N73"/>
    </row>
    <row r="74" spans="1:14" s="235" customFormat="1" x14ac:dyDescent="0.25">
      <c r="A74" s="237" t="s">
        <v>522</v>
      </c>
      <c r="B74" s="82">
        <v>0</v>
      </c>
      <c r="C74" s="83"/>
      <c r="D74" s="83">
        <v>0</v>
      </c>
      <c r="E74" s="128">
        <v>0</v>
      </c>
      <c r="F74" s="84">
        <v>0</v>
      </c>
      <c r="G74" s="85">
        <v>0</v>
      </c>
      <c r="H74" s="86">
        <v>0</v>
      </c>
      <c r="I74" s="129">
        <v>0</v>
      </c>
      <c r="J74" s="86">
        <v>0</v>
      </c>
      <c r="K74" s="87">
        <f t="shared" si="1"/>
        <v>0</v>
      </c>
      <c r="M74"/>
      <c r="N74"/>
    </row>
    <row r="75" spans="1:14" s="235" customFormat="1" x14ac:dyDescent="0.25">
      <c r="A75" s="237" t="s">
        <v>240</v>
      </c>
      <c r="B75" s="82">
        <v>0</v>
      </c>
      <c r="C75" s="83"/>
      <c r="D75" s="83">
        <v>0</v>
      </c>
      <c r="E75" s="128">
        <v>0</v>
      </c>
      <c r="F75" s="84">
        <v>0</v>
      </c>
      <c r="G75" s="85">
        <v>0</v>
      </c>
      <c r="H75" s="86">
        <v>0</v>
      </c>
      <c r="I75" s="129">
        <v>0</v>
      </c>
      <c r="J75" s="86">
        <v>0</v>
      </c>
      <c r="K75" s="87">
        <f t="shared" si="1"/>
        <v>0</v>
      </c>
      <c r="M75"/>
      <c r="N75"/>
    </row>
    <row r="76" spans="1:14" s="235" customFormat="1" x14ac:dyDescent="0.25">
      <c r="A76" s="237" t="s">
        <v>203</v>
      </c>
      <c r="B76" s="82">
        <v>0</v>
      </c>
      <c r="C76" s="83"/>
      <c r="D76" s="83">
        <v>0</v>
      </c>
      <c r="E76" s="128">
        <v>0</v>
      </c>
      <c r="F76" s="84">
        <v>0</v>
      </c>
      <c r="G76" s="85">
        <v>0</v>
      </c>
      <c r="H76" s="86">
        <v>0</v>
      </c>
      <c r="I76" s="129">
        <v>0</v>
      </c>
      <c r="J76" s="86">
        <v>0</v>
      </c>
      <c r="K76" s="87">
        <f t="shared" si="1"/>
        <v>0</v>
      </c>
      <c r="M76"/>
      <c r="N76"/>
    </row>
    <row r="77" spans="1:14" s="235" customFormat="1" x14ac:dyDescent="0.25">
      <c r="A77" s="237" t="s">
        <v>205</v>
      </c>
      <c r="B77" s="82">
        <v>23</v>
      </c>
      <c r="C77" s="83">
        <v>3</v>
      </c>
      <c r="D77" s="83">
        <v>1</v>
      </c>
      <c r="E77" s="128">
        <v>0</v>
      </c>
      <c r="F77" s="84">
        <v>2</v>
      </c>
      <c r="G77" s="85">
        <v>0</v>
      </c>
      <c r="H77" s="86">
        <v>5</v>
      </c>
      <c r="I77" s="129">
        <v>0</v>
      </c>
      <c r="J77" s="86">
        <v>0</v>
      </c>
      <c r="K77" s="87">
        <f t="shared" si="1"/>
        <v>30</v>
      </c>
      <c r="M77"/>
      <c r="N77"/>
    </row>
    <row r="78" spans="1:14" s="235" customFormat="1" x14ac:dyDescent="0.25">
      <c r="A78" s="237" t="s">
        <v>153</v>
      </c>
      <c r="B78" s="82">
        <v>0</v>
      </c>
      <c r="C78" s="83"/>
      <c r="D78" s="83">
        <v>0</v>
      </c>
      <c r="E78" s="128">
        <v>0</v>
      </c>
      <c r="F78" s="84">
        <v>0</v>
      </c>
      <c r="G78" s="85">
        <v>0</v>
      </c>
      <c r="H78" s="86">
        <v>0</v>
      </c>
      <c r="I78" s="129">
        <v>0</v>
      </c>
      <c r="J78" s="86">
        <v>0</v>
      </c>
      <c r="K78" s="87">
        <f t="shared" si="1"/>
        <v>0</v>
      </c>
      <c r="M78"/>
      <c r="N78"/>
    </row>
    <row r="79" spans="1:14" s="235" customFormat="1" x14ac:dyDescent="0.25">
      <c r="A79" s="237" t="s">
        <v>206</v>
      </c>
      <c r="B79" s="82">
        <v>54</v>
      </c>
      <c r="C79" s="83">
        <v>2</v>
      </c>
      <c r="D79" s="83">
        <v>0</v>
      </c>
      <c r="E79" s="128">
        <v>1</v>
      </c>
      <c r="F79" s="84">
        <v>46</v>
      </c>
      <c r="G79" s="85">
        <v>13</v>
      </c>
      <c r="H79" s="86">
        <v>3</v>
      </c>
      <c r="I79" s="129">
        <v>0</v>
      </c>
      <c r="J79" s="86">
        <v>0</v>
      </c>
      <c r="K79" s="87">
        <f t="shared" si="1"/>
        <v>116</v>
      </c>
      <c r="M79"/>
      <c r="N79"/>
    </row>
    <row r="80" spans="1:14" s="235" customFormat="1" x14ac:dyDescent="0.25">
      <c r="A80" s="237" t="s">
        <v>523</v>
      </c>
      <c r="B80" s="82">
        <v>0</v>
      </c>
      <c r="C80" s="83"/>
      <c r="D80" s="83">
        <v>0</v>
      </c>
      <c r="E80" s="128">
        <v>0</v>
      </c>
      <c r="F80" s="84">
        <v>0</v>
      </c>
      <c r="G80" s="85">
        <v>0</v>
      </c>
      <c r="H80" s="86">
        <v>0</v>
      </c>
      <c r="I80" s="129">
        <v>0</v>
      </c>
      <c r="J80" s="86">
        <v>0</v>
      </c>
      <c r="K80" s="87">
        <f t="shared" si="1"/>
        <v>0</v>
      </c>
      <c r="M80"/>
      <c r="N80"/>
    </row>
    <row r="81" spans="1:14" s="235" customFormat="1" x14ac:dyDescent="0.25">
      <c r="A81" s="237" t="s">
        <v>207</v>
      </c>
      <c r="B81" s="82">
        <v>0</v>
      </c>
      <c r="C81" s="83"/>
      <c r="D81" s="83">
        <v>0</v>
      </c>
      <c r="E81" s="128">
        <v>0</v>
      </c>
      <c r="F81" s="84">
        <v>0</v>
      </c>
      <c r="G81" s="85">
        <v>0</v>
      </c>
      <c r="H81" s="86">
        <v>0</v>
      </c>
      <c r="I81" s="129">
        <v>0</v>
      </c>
      <c r="J81" s="86">
        <v>0</v>
      </c>
      <c r="K81" s="87">
        <f t="shared" si="1"/>
        <v>0</v>
      </c>
      <c r="M81"/>
      <c r="N81"/>
    </row>
    <row r="82" spans="1:14" s="235" customFormat="1" x14ac:dyDescent="0.25">
      <c r="A82" s="237" t="s">
        <v>524</v>
      </c>
      <c r="B82" s="82">
        <v>0</v>
      </c>
      <c r="C82" s="83"/>
      <c r="D82" s="83">
        <v>0</v>
      </c>
      <c r="E82" s="128">
        <v>0</v>
      </c>
      <c r="F82" s="84">
        <v>0</v>
      </c>
      <c r="G82" s="85">
        <v>0</v>
      </c>
      <c r="H82" s="86">
        <v>0</v>
      </c>
      <c r="I82" s="129">
        <v>0</v>
      </c>
      <c r="J82" s="86">
        <v>0</v>
      </c>
      <c r="K82" s="87">
        <f t="shared" si="1"/>
        <v>0</v>
      </c>
      <c r="M82"/>
      <c r="N82"/>
    </row>
    <row r="83" spans="1:14" s="235" customFormat="1" x14ac:dyDescent="0.25">
      <c r="A83" s="237" t="s">
        <v>196</v>
      </c>
      <c r="B83" s="82">
        <v>0</v>
      </c>
      <c r="C83" s="83"/>
      <c r="D83" s="83">
        <v>0</v>
      </c>
      <c r="E83" s="128">
        <v>0</v>
      </c>
      <c r="F83" s="84">
        <v>0</v>
      </c>
      <c r="G83" s="85">
        <v>0</v>
      </c>
      <c r="H83" s="86">
        <v>0</v>
      </c>
      <c r="I83" s="129">
        <v>0</v>
      </c>
      <c r="J83" s="86">
        <v>0</v>
      </c>
      <c r="K83" s="87">
        <f t="shared" si="1"/>
        <v>0</v>
      </c>
      <c r="M83"/>
      <c r="N83"/>
    </row>
    <row r="84" spans="1:14" s="235" customFormat="1" x14ac:dyDescent="0.25">
      <c r="A84" s="237" t="s">
        <v>208</v>
      </c>
      <c r="B84" s="82">
        <v>0</v>
      </c>
      <c r="C84" s="83"/>
      <c r="D84" s="83">
        <v>0</v>
      </c>
      <c r="E84" s="128">
        <v>0</v>
      </c>
      <c r="F84" s="84">
        <v>0</v>
      </c>
      <c r="G84" s="85">
        <v>0</v>
      </c>
      <c r="H84" s="86">
        <v>0</v>
      </c>
      <c r="I84" s="129">
        <v>0</v>
      </c>
      <c r="J84" s="86">
        <v>0</v>
      </c>
      <c r="K84" s="87">
        <f t="shared" si="1"/>
        <v>0</v>
      </c>
      <c r="M84"/>
      <c r="N84"/>
    </row>
    <row r="85" spans="1:14" s="235" customFormat="1" x14ac:dyDescent="0.25">
      <c r="A85" s="237" t="s">
        <v>213</v>
      </c>
      <c r="B85" s="82">
        <v>8</v>
      </c>
      <c r="C85" s="83"/>
      <c r="D85" s="83">
        <v>0</v>
      </c>
      <c r="E85" s="128">
        <v>0</v>
      </c>
      <c r="F85" s="84">
        <v>13</v>
      </c>
      <c r="G85" s="85">
        <v>1</v>
      </c>
      <c r="H85" s="86">
        <v>0</v>
      </c>
      <c r="I85" s="129">
        <v>0</v>
      </c>
      <c r="J85" s="86">
        <v>0</v>
      </c>
      <c r="K85" s="87">
        <f t="shared" si="1"/>
        <v>22</v>
      </c>
      <c r="M85"/>
      <c r="N85"/>
    </row>
    <row r="86" spans="1:14" s="235" customFormat="1" x14ac:dyDescent="0.25">
      <c r="A86" s="237" t="s">
        <v>209</v>
      </c>
      <c r="B86" s="82">
        <v>0</v>
      </c>
      <c r="C86" s="83"/>
      <c r="D86" s="83">
        <v>0</v>
      </c>
      <c r="E86" s="128">
        <v>0</v>
      </c>
      <c r="F86" s="84">
        <v>0</v>
      </c>
      <c r="G86" s="85">
        <v>0</v>
      </c>
      <c r="H86" s="86">
        <v>0</v>
      </c>
      <c r="I86" s="129">
        <v>0</v>
      </c>
      <c r="J86" s="86">
        <v>0</v>
      </c>
      <c r="K86" s="87">
        <f t="shared" si="1"/>
        <v>0</v>
      </c>
      <c r="M86"/>
      <c r="N86"/>
    </row>
    <row r="87" spans="1:14" s="235" customFormat="1" x14ac:dyDescent="0.25">
      <c r="A87" s="237" t="s">
        <v>311</v>
      </c>
      <c r="B87" s="82">
        <v>0</v>
      </c>
      <c r="C87" s="83"/>
      <c r="D87" s="83">
        <v>0</v>
      </c>
      <c r="E87" s="128">
        <v>0</v>
      </c>
      <c r="F87" s="84">
        <v>1</v>
      </c>
      <c r="G87" s="85">
        <v>0</v>
      </c>
      <c r="H87" s="86">
        <v>0</v>
      </c>
      <c r="I87" s="129">
        <v>0</v>
      </c>
      <c r="J87" s="86">
        <v>0</v>
      </c>
      <c r="K87" s="87">
        <f t="shared" si="1"/>
        <v>1</v>
      </c>
      <c r="M87"/>
      <c r="N87"/>
    </row>
    <row r="88" spans="1:14" s="235" customFormat="1" x14ac:dyDescent="0.25">
      <c r="A88" s="237" t="s">
        <v>297</v>
      </c>
      <c r="B88" s="82">
        <v>68</v>
      </c>
      <c r="C88" s="83">
        <v>1</v>
      </c>
      <c r="D88" s="83">
        <v>9</v>
      </c>
      <c r="E88" s="128"/>
      <c r="F88" s="84">
        <v>18</v>
      </c>
      <c r="G88" s="85">
        <v>17</v>
      </c>
      <c r="H88" s="86">
        <v>8</v>
      </c>
      <c r="I88" s="129">
        <v>0</v>
      </c>
      <c r="J88" s="86">
        <v>1</v>
      </c>
      <c r="K88" s="87">
        <f t="shared" si="1"/>
        <v>112</v>
      </c>
      <c r="M88"/>
      <c r="N88"/>
    </row>
    <row r="89" spans="1:14" s="235" customFormat="1" x14ac:dyDescent="0.25">
      <c r="A89" s="237" t="s">
        <v>210</v>
      </c>
      <c r="B89" s="82">
        <v>0</v>
      </c>
      <c r="C89" s="83"/>
      <c r="D89" s="83">
        <v>0</v>
      </c>
      <c r="E89" s="128">
        <v>0</v>
      </c>
      <c r="F89" s="84">
        <v>1</v>
      </c>
      <c r="G89" s="85">
        <v>0</v>
      </c>
      <c r="H89" s="86">
        <v>0</v>
      </c>
      <c r="I89" s="129">
        <v>0</v>
      </c>
      <c r="J89" s="86">
        <v>0</v>
      </c>
      <c r="K89" s="87">
        <f t="shared" si="1"/>
        <v>1</v>
      </c>
      <c r="M89"/>
      <c r="N89"/>
    </row>
    <row r="90" spans="1:14" s="235" customFormat="1" x14ac:dyDescent="0.25">
      <c r="A90" s="237" t="s">
        <v>211</v>
      </c>
      <c r="B90" s="82">
        <v>0</v>
      </c>
      <c r="C90" s="83"/>
      <c r="D90" s="83">
        <v>0</v>
      </c>
      <c r="E90" s="128">
        <v>0</v>
      </c>
      <c r="F90" s="84">
        <v>0</v>
      </c>
      <c r="G90" s="85">
        <v>0</v>
      </c>
      <c r="H90" s="86">
        <v>0</v>
      </c>
      <c r="I90" s="129">
        <v>0</v>
      </c>
      <c r="J90" s="86">
        <v>0</v>
      </c>
      <c r="K90" s="87">
        <f t="shared" si="1"/>
        <v>0</v>
      </c>
      <c r="M90"/>
      <c r="N90"/>
    </row>
    <row r="91" spans="1:14" s="235" customFormat="1" x14ac:dyDescent="0.25">
      <c r="A91" s="237" t="s">
        <v>251</v>
      </c>
      <c r="B91" s="82">
        <v>0</v>
      </c>
      <c r="C91" s="83"/>
      <c r="D91" s="83">
        <v>0</v>
      </c>
      <c r="E91" s="128">
        <v>0</v>
      </c>
      <c r="F91" s="84">
        <v>0</v>
      </c>
      <c r="G91" s="85">
        <v>0</v>
      </c>
      <c r="H91" s="86">
        <v>0</v>
      </c>
      <c r="I91" s="129">
        <v>0</v>
      </c>
      <c r="J91" s="86">
        <v>0</v>
      </c>
      <c r="K91" s="87">
        <f t="shared" si="1"/>
        <v>0</v>
      </c>
      <c r="M91"/>
      <c r="N91"/>
    </row>
    <row r="92" spans="1:14" s="235" customFormat="1" x14ac:dyDescent="0.25">
      <c r="A92" s="237" t="s">
        <v>327</v>
      </c>
      <c r="B92" s="82">
        <v>13</v>
      </c>
      <c r="C92" s="83">
        <v>2</v>
      </c>
      <c r="D92" s="83">
        <v>0</v>
      </c>
      <c r="E92" s="128">
        <v>2</v>
      </c>
      <c r="F92" s="84">
        <v>7</v>
      </c>
      <c r="G92" s="85">
        <v>3</v>
      </c>
      <c r="H92" s="86">
        <v>0</v>
      </c>
      <c r="I92" s="129">
        <v>1</v>
      </c>
      <c r="J92" s="86">
        <v>0</v>
      </c>
      <c r="K92" s="87">
        <f t="shared" si="1"/>
        <v>24</v>
      </c>
      <c r="M92"/>
      <c r="N92"/>
    </row>
    <row r="93" spans="1:14" s="235" customFormat="1" x14ac:dyDescent="0.25">
      <c r="A93" s="237" t="s">
        <v>212</v>
      </c>
      <c r="B93" s="82">
        <v>0</v>
      </c>
      <c r="C93" s="83"/>
      <c r="D93" s="83">
        <v>0</v>
      </c>
      <c r="E93" s="128">
        <v>0</v>
      </c>
      <c r="F93" s="84">
        <v>0</v>
      </c>
      <c r="G93" s="85">
        <v>0</v>
      </c>
      <c r="H93" s="86">
        <v>0</v>
      </c>
      <c r="I93" s="129">
        <v>0</v>
      </c>
      <c r="J93" s="86">
        <v>0</v>
      </c>
      <c r="K93" s="87">
        <f t="shared" si="1"/>
        <v>0</v>
      </c>
      <c r="M93"/>
      <c r="N93"/>
    </row>
    <row r="94" spans="1:14" s="235" customFormat="1" x14ac:dyDescent="0.25">
      <c r="A94" s="237" t="s">
        <v>525</v>
      </c>
      <c r="B94" s="82">
        <v>0</v>
      </c>
      <c r="C94" s="83"/>
      <c r="D94" s="83">
        <v>0</v>
      </c>
      <c r="E94" s="128">
        <v>0</v>
      </c>
      <c r="F94" s="84">
        <v>0</v>
      </c>
      <c r="G94" s="85">
        <v>0</v>
      </c>
      <c r="H94" s="86">
        <v>0</v>
      </c>
      <c r="I94" s="129">
        <v>0</v>
      </c>
      <c r="J94" s="86">
        <v>0</v>
      </c>
      <c r="K94" s="87">
        <f t="shared" si="1"/>
        <v>0</v>
      </c>
      <c r="M94"/>
      <c r="N94"/>
    </row>
    <row r="95" spans="1:14" s="235" customFormat="1" x14ac:dyDescent="0.25">
      <c r="A95" s="237" t="s">
        <v>214</v>
      </c>
      <c r="B95" s="82">
        <v>0</v>
      </c>
      <c r="C95" s="83"/>
      <c r="D95" s="83">
        <v>0</v>
      </c>
      <c r="E95" s="128">
        <v>0</v>
      </c>
      <c r="F95" s="84">
        <v>0</v>
      </c>
      <c r="G95" s="85">
        <v>0</v>
      </c>
      <c r="H95" s="86">
        <v>0</v>
      </c>
      <c r="I95" s="129">
        <v>0</v>
      </c>
      <c r="J95" s="86">
        <v>0</v>
      </c>
      <c r="K95" s="87">
        <f t="shared" si="1"/>
        <v>0</v>
      </c>
      <c r="M95"/>
      <c r="N95"/>
    </row>
    <row r="96" spans="1:14" s="235" customFormat="1" x14ac:dyDescent="0.25">
      <c r="A96" s="237" t="s">
        <v>215</v>
      </c>
      <c r="B96" s="82">
        <v>0</v>
      </c>
      <c r="C96" s="83"/>
      <c r="D96" s="83">
        <v>0</v>
      </c>
      <c r="E96" s="128">
        <v>0</v>
      </c>
      <c r="F96" s="84">
        <v>0</v>
      </c>
      <c r="G96" s="85">
        <v>0</v>
      </c>
      <c r="H96" s="86">
        <v>0</v>
      </c>
      <c r="I96" s="129">
        <v>0</v>
      </c>
      <c r="J96" s="86">
        <v>0</v>
      </c>
      <c r="K96" s="87">
        <f t="shared" si="1"/>
        <v>0</v>
      </c>
      <c r="M96"/>
      <c r="N96"/>
    </row>
    <row r="97" spans="1:14" s="235" customFormat="1" x14ac:dyDescent="0.25">
      <c r="A97" s="237" t="s">
        <v>216</v>
      </c>
      <c r="B97" s="82">
        <v>0</v>
      </c>
      <c r="C97" s="83"/>
      <c r="D97" s="83">
        <v>0</v>
      </c>
      <c r="E97" s="128">
        <v>0</v>
      </c>
      <c r="F97" s="84">
        <v>0</v>
      </c>
      <c r="G97" s="85">
        <v>0</v>
      </c>
      <c r="H97" s="86">
        <v>0</v>
      </c>
      <c r="I97" s="129">
        <v>0</v>
      </c>
      <c r="J97" s="86">
        <v>0</v>
      </c>
      <c r="K97" s="87">
        <f t="shared" si="1"/>
        <v>0</v>
      </c>
      <c r="M97"/>
      <c r="N97"/>
    </row>
    <row r="98" spans="1:14" s="235" customFormat="1" x14ac:dyDescent="0.25">
      <c r="A98" s="237" t="s">
        <v>218</v>
      </c>
      <c r="B98" s="82">
        <v>0</v>
      </c>
      <c r="C98" s="83"/>
      <c r="D98" s="83">
        <v>0</v>
      </c>
      <c r="E98" s="128">
        <v>0</v>
      </c>
      <c r="F98" s="84">
        <v>0</v>
      </c>
      <c r="G98" s="85">
        <v>0</v>
      </c>
      <c r="H98" s="86">
        <v>0</v>
      </c>
      <c r="I98" s="129">
        <v>0</v>
      </c>
      <c r="J98" s="86">
        <v>0</v>
      </c>
      <c r="K98" s="87">
        <f t="shared" si="1"/>
        <v>0</v>
      </c>
      <c r="M98"/>
      <c r="N98"/>
    </row>
    <row r="99" spans="1:14" s="235" customFormat="1" x14ac:dyDescent="0.25">
      <c r="A99" s="237" t="s">
        <v>220</v>
      </c>
      <c r="B99" s="82">
        <v>0</v>
      </c>
      <c r="C99" s="83"/>
      <c r="D99" s="83">
        <v>0</v>
      </c>
      <c r="E99" s="128">
        <v>0</v>
      </c>
      <c r="F99" s="84">
        <v>0</v>
      </c>
      <c r="G99" s="85">
        <v>0</v>
      </c>
      <c r="H99" s="86">
        <v>0</v>
      </c>
      <c r="I99" s="129">
        <v>0</v>
      </c>
      <c r="J99" s="86">
        <v>0</v>
      </c>
      <c r="K99" s="87">
        <f t="shared" si="1"/>
        <v>0</v>
      </c>
      <c r="M99"/>
      <c r="N99"/>
    </row>
    <row r="100" spans="1:14" s="235" customFormat="1" x14ac:dyDescent="0.25">
      <c r="A100" s="237" t="s">
        <v>221</v>
      </c>
      <c r="B100" s="82">
        <v>0</v>
      </c>
      <c r="C100" s="83"/>
      <c r="D100" s="83">
        <v>0</v>
      </c>
      <c r="E100" s="128">
        <v>0</v>
      </c>
      <c r="F100" s="84">
        <v>0</v>
      </c>
      <c r="G100" s="85">
        <v>0</v>
      </c>
      <c r="H100" s="86">
        <v>0</v>
      </c>
      <c r="I100" s="129">
        <v>0</v>
      </c>
      <c r="J100" s="86">
        <v>0</v>
      </c>
      <c r="K100" s="87">
        <f t="shared" si="1"/>
        <v>0</v>
      </c>
      <c r="M100"/>
      <c r="N100"/>
    </row>
    <row r="101" spans="1:14" s="235" customFormat="1" x14ac:dyDescent="0.25">
      <c r="A101" s="237" t="s">
        <v>222</v>
      </c>
      <c r="B101" s="82">
        <v>0</v>
      </c>
      <c r="C101" s="83"/>
      <c r="D101" s="83">
        <v>0</v>
      </c>
      <c r="E101" s="128">
        <v>0</v>
      </c>
      <c r="F101" s="84">
        <v>0</v>
      </c>
      <c r="G101" s="85">
        <v>0</v>
      </c>
      <c r="H101" s="86">
        <v>0</v>
      </c>
      <c r="I101" s="129">
        <v>0</v>
      </c>
      <c r="J101" s="86">
        <v>0</v>
      </c>
      <c r="K101" s="87">
        <f t="shared" si="1"/>
        <v>0</v>
      </c>
      <c r="M101"/>
      <c r="N101"/>
    </row>
    <row r="102" spans="1:14" s="235" customFormat="1" x14ac:dyDescent="0.25">
      <c r="A102" s="237" t="s">
        <v>382</v>
      </c>
      <c r="B102" s="82">
        <v>7</v>
      </c>
      <c r="C102" s="83"/>
      <c r="D102" s="83">
        <v>0</v>
      </c>
      <c r="E102" s="128">
        <v>0</v>
      </c>
      <c r="F102" s="84">
        <v>0</v>
      </c>
      <c r="G102" s="85">
        <v>0</v>
      </c>
      <c r="H102" s="86">
        <v>0</v>
      </c>
      <c r="I102" s="129">
        <v>0</v>
      </c>
      <c r="J102" s="86">
        <v>0</v>
      </c>
      <c r="K102" s="87">
        <f t="shared" si="1"/>
        <v>7</v>
      </c>
      <c r="M102"/>
      <c r="N102"/>
    </row>
    <row r="103" spans="1:14" s="235" customFormat="1" x14ac:dyDescent="0.25">
      <c r="A103" s="237" t="s">
        <v>223</v>
      </c>
      <c r="B103" s="82">
        <v>0</v>
      </c>
      <c r="C103" s="83"/>
      <c r="D103" s="83">
        <v>0</v>
      </c>
      <c r="E103" s="128">
        <v>0</v>
      </c>
      <c r="F103" s="84">
        <v>0</v>
      </c>
      <c r="G103" s="85">
        <v>0</v>
      </c>
      <c r="H103" s="86">
        <v>0</v>
      </c>
      <c r="I103" s="129">
        <v>0</v>
      </c>
      <c r="J103" s="86">
        <v>0</v>
      </c>
      <c r="K103" s="87">
        <f t="shared" si="1"/>
        <v>0</v>
      </c>
      <c r="M103"/>
      <c r="N103"/>
    </row>
    <row r="104" spans="1:14" s="235" customFormat="1" x14ac:dyDescent="0.25">
      <c r="A104" s="237" t="s">
        <v>224</v>
      </c>
      <c r="B104" s="82">
        <v>0</v>
      </c>
      <c r="C104" s="83"/>
      <c r="D104" s="83">
        <v>0</v>
      </c>
      <c r="E104" s="128">
        <v>0</v>
      </c>
      <c r="F104" s="84">
        <v>0</v>
      </c>
      <c r="G104" s="85">
        <v>0</v>
      </c>
      <c r="H104" s="86">
        <v>0</v>
      </c>
      <c r="I104" s="129">
        <v>0</v>
      </c>
      <c r="J104" s="86">
        <v>0</v>
      </c>
      <c r="K104" s="87">
        <f t="shared" si="1"/>
        <v>0</v>
      </c>
      <c r="M104"/>
      <c r="N104"/>
    </row>
    <row r="105" spans="1:14" s="235" customFormat="1" x14ac:dyDescent="0.25">
      <c r="A105" s="237" t="s">
        <v>275</v>
      </c>
      <c r="B105" s="82">
        <v>4</v>
      </c>
      <c r="C105" s="83">
        <v>1</v>
      </c>
      <c r="D105" s="83">
        <v>0</v>
      </c>
      <c r="E105" s="128">
        <v>0</v>
      </c>
      <c r="F105" s="84">
        <v>2</v>
      </c>
      <c r="G105" s="85">
        <v>2</v>
      </c>
      <c r="H105" s="86">
        <v>3</v>
      </c>
      <c r="I105" s="129">
        <v>0</v>
      </c>
      <c r="J105" s="86">
        <v>1</v>
      </c>
      <c r="K105" s="87">
        <f t="shared" si="1"/>
        <v>12</v>
      </c>
      <c r="M105"/>
      <c r="N105"/>
    </row>
    <row r="106" spans="1:14" s="235" customFormat="1" x14ac:dyDescent="0.25">
      <c r="A106" s="237" t="s">
        <v>232</v>
      </c>
      <c r="B106" s="82">
        <v>0</v>
      </c>
      <c r="C106" s="83"/>
      <c r="D106" s="83">
        <v>0</v>
      </c>
      <c r="E106" s="128">
        <v>0</v>
      </c>
      <c r="F106" s="84">
        <v>0</v>
      </c>
      <c r="G106" s="85">
        <v>0</v>
      </c>
      <c r="H106" s="86">
        <v>0</v>
      </c>
      <c r="I106" s="129">
        <v>0</v>
      </c>
      <c r="J106" s="86">
        <v>0</v>
      </c>
      <c r="K106" s="87">
        <f t="shared" si="1"/>
        <v>0</v>
      </c>
      <c r="M106"/>
      <c r="N106"/>
    </row>
    <row r="107" spans="1:14" s="235" customFormat="1" x14ac:dyDescent="0.25">
      <c r="A107" s="237" t="s">
        <v>227</v>
      </c>
      <c r="B107" s="82">
        <v>3</v>
      </c>
      <c r="C107" s="83"/>
      <c r="D107" s="83">
        <v>0</v>
      </c>
      <c r="E107" s="128">
        <v>0</v>
      </c>
      <c r="F107" s="84">
        <v>7</v>
      </c>
      <c r="G107" s="85">
        <v>0</v>
      </c>
      <c r="H107" s="86">
        <v>0</v>
      </c>
      <c r="I107" s="129">
        <v>0</v>
      </c>
      <c r="J107" s="86">
        <v>0</v>
      </c>
      <c r="K107" s="87">
        <f t="shared" si="1"/>
        <v>10</v>
      </c>
      <c r="M107"/>
      <c r="N107"/>
    </row>
    <row r="108" spans="1:14" s="235" customFormat="1" x14ac:dyDescent="0.25">
      <c r="A108" s="237" t="s">
        <v>228</v>
      </c>
      <c r="B108" s="82">
        <v>4</v>
      </c>
      <c r="C108" s="83"/>
      <c r="D108" s="83">
        <v>2</v>
      </c>
      <c r="E108" s="128">
        <v>0</v>
      </c>
      <c r="F108" s="84"/>
      <c r="G108" s="85">
        <v>0</v>
      </c>
      <c r="H108" s="86">
        <v>0</v>
      </c>
      <c r="I108" s="129">
        <v>0</v>
      </c>
      <c r="J108" s="86">
        <v>0</v>
      </c>
      <c r="K108" s="87">
        <f t="shared" si="1"/>
        <v>4</v>
      </c>
      <c r="M108"/>
      <c r="N108"/>
    </row>
    <row r="109" spans="1:14" s="235" customFormat="1" x14ac:dyDescent="0.25">
      <c r="A109" s="237" t="s">
        <v>230</v>
      </c>
      <c r="B109" s="82">
        <v>0</v>
      </c>
      <c r="C109" s="83"/>
      <c r="D109" s="83">
        <v>0</v>
      </c>
      <c r="E109" s="128">
        <v>0</v>
      </c>
      <c r="F109" s="84">
        <v>3</v>
      </c>
      <c r="G109" s="85">
        <v>1</v>
      </c>
      <c r="H109" s="86">
        <v>0</v>
      </c>
      <c r="I109" s="129">
        <v>0</v>
      </c>
      <c r="J109" s="86">
        <v>0</v>
      </c>
      <c r="K109" s="87">
        <f t="shared" si="1"/>
        <v>4</v>
      </c>
      <c r="M109"/>
      <c r="N109"/>
    </row>
    <row r="110" spans="1:14" s="235" customFormat="1" x14ac:dyDescent="0.25">
      <c r="A110" s="237" t="s">
        <v>229</v>
      </c>
      <c r="B110" s="82">
        <v>0</v>
      </c>
      <c r="C110" s="83"/>
      <c r="D110" s="83">
        <v>0</v>
      </c>
      <c r="E110" s="128">
        <v>0</v>
      </c>
      <c r="F110" s="84">
        <v>1</v>
      </c>
      <c r="G110" s="85">
        <v>6</v>
      </c>
      <c r="H110" s="86">
        <v>0</v>
      </c>
      <c r="I110" s="129">
        <v>0</v>
      </c>
      <c r="J110" s="86">
        <v>0</v>
      </c>
      <c r="K110" s="87">
        <f t="shared" si="1"/>
        <v>7</v>
      </c>
      <c r="M110"/>
      <c r="N110"/>
    </row>
    <row r="111" spans="1:14" s="235" customFormat="1" x14ac:dyDescent="0.25">
      <c r="A111" s="237" t="s">
        <v>231</v>
      </c>
      <c r="B111" s="82">
        <v>11</v>
      </c>
      <c r="C111" s="83"/>
      <c r="D111" s="83">
        <v>0</v>
      </c>
      <c r="E111" s="128">
        <v>0</v>
      </c>
      <c r="F111" s="84">
        <v>5</v>
      </c>
      <c r="G111" s="85">
        <v>3</v>
      </c>
      <c r="H111" s="86">
        <v>1</v>
      </c>
      <c r="I111" s="129">
        <v>3</v>
      </c>
      <c r="J111" s="86">
        <v>0</v>
      </c>
      <c r="K111" s="87">
        <f t="shared" si="1"/>
        <v>23</v>
      </c>
      <c r="M111"/>
      <c r="N111"/>
    </row>
    <row r="112" spans="1:14" s="235" customFormat="1" x14ac:dyDescent="0.25">
      <c r="A112" s="237" t="s">
        <v>234</v>
      </c>
      <c r="B112" s="82">
        <v>21</v>
      </c>
      <c r="C112" s="83"/>
      <c r="D112" s="83">
        <v>0</v>
      </c>
      <c r="E112" s="128">
        <v>0</v>
      </c>
      <c r="F112" s="84">
        <v>2</v>
      </c>
      <c r="G112" s="85">
        <v>2</v>
      </c>
      <c r="H112" s="86">
        <v>7</v>
      </c>
      <c r="I112" s="129">
        <v>0</v>
      </c>
      <c r="J112" s="86">
        <v>0</v>
      </c>
      <c r="K112" s="87">
        <f t="shared" si="1"/>
        <v>32</v>
      </c>
      <c r="M112"/>
      <c r="N112"/>
    </row>
    <row r="113" spans="1:14" s="235" customFormat="1" x14ac:dyDescent="0.25">
      <c r="A113" s="237" t="s">
        <v>233</v>
      </c>
      <c r="B113" s="82">
        <v>58</v>
      </c>
      <c r="C113" s="83">
        <v>1</v>
      </c>
      <c r="D113" s="83">
        <v>7</v>
      </c>
      <c r="E113" s="128">
        <v>17</v>
      </c>
      <c r="F113" s="84">
        <v>53</v>
      </c>
      <c r="G113" s="85">
        <v>22</v>
      </c>
      <c r="H113" s="86">
        <v>3</v>
      </c>
      <c r="I113" s="129">
        <v>1</v>
      </c>
      <c r="J113" s="86">
        <v>1</v>
      </c>
      <c r="K113" s="87">
        <f t="shared" si="1"/>
        <v>138</v>
      </c>
      <c r="M113"/>
      <c r="N113"/>
    </row>
    <row r="114" spans="1:14" s="235" customFormat="1" x14ac:dyDescent="0.25">
      <c r="A114" s="237" t="s">
        <v>317</v>
      </c>
      <c r="B114" s="82">
        <v>0</v>
      </c>
      <c r="C114" s="83"/>
      <c r="D114" s="83">
        <v>0</v>
      </c>
      <c r="E114" s="128">
        <v>0</v>
      </c>
      <c r="F114" s="84">
        <v>0</v>
      </c>
      <c r="G114" s="85">
        <v>0</v>
      </c>
      <c r="H114" s="86">
        <v>0</v>
      </c>
      <c r="I114" s="129">
        <v>0</v>
      </c>
      <c r="J114" s="86">
        <v>0</v>
      </c>
      <c r="K114" s="87">
        <f t="shared" si="1"/>
        <v>0</v>
      </c>
      <c r="M114"/>
      <c r="N114"/>
    </row>
    <row r="115" spans="1:14" s="235" customFormat="1" x14ac:dyDescent="0.25">
      <c r="A115" s="237" t="s">
        <v>235</v>
      </c>
      <c r="B115" s="82">
        <v>0</v>
      </c>
      <c r="C115" s="83"/>
      <c r="D115" s="83">
        <v>0</v>
      </c>
      <c r="E115" s="128">
        <v>0</v>
      </c>
      <c r="F115" s="84">
        <v>0</v>
      </c>
      <c r="G115" s="85">
        <v>0</v>
      </c>
      <c r="H115" s="86">
        <v>0</v>
      </c>
      <c r="I115" s="129">
        <v>0</v>
      </c>
      <c r="J115" s="86">
        <v>0</v>
      </c>
      <c r="K115" s="87">
        <f t="shared" si="1"/>
        <v>0</v>
      </c>
      <c r="M115"/>
      <c r="N115"/>
    </row>
    <row r="116" spans="1:14" s="235" customFormat="1" x14ac:dyDescent="0.25">
      <c r="A116" s="237" t="s">
        <v>236</v>
      </c>
      <c r="B116" s="82">
        <v>13</v>
      </c>
      <c r="C116" s="83"/>
      <c r="D116" s="83">
        <v>7</v>
      </c>
      <c r="E116" s="128">
        <v>0</v>
      </c>
      <c r="F116" s="84">
        <v>4</v>
      </c>
      <c r="G116" s="85">
        <v>0</v>
      </c>
      <c r="H116" s="86">
        <v>0</v>
      </c>
      <c r="I116" s="129">
        <v>0</v>
      </c>
      <c r="J116" s="86">
        <v>1</v>
      </c>
      <c r="K116" s="87">
        <f t="shared" si="1"/>
        <v>18</v>
      </c>
      <c r="M116"/>
      <c r="N116"/>
    </row>
    <row r="117" spans="1:14" s="235" customFormat="1" x14ac:dyDescent="0.25">
      <c r="A117" s="237" t="s">
        <v>249</v>
      </c>
      <c r="B117" s="82">
        <v>3</v>
      </c>
      <c r="C117" s="83"/>
      <c r="D117" s="83">
        <v>0</v>
      </c>
      <c r="E117" s="128">
        <v>2</v>
      </c>
      <c r="F117" s="84">
        <v>5</v>
      </c>
      <c r="G117" s="85">
        <v>1</v>
      </c>
      <c r="H117" s="86">
        <v>0</v>
      </c>
      <c r="I117" s="129">
        <v>0</v>
      </c>
      <c r="J117" s="86">
        <v>0</v>
      </c>
      <c r="K117" s="87">
        <f t="shared" si="1"/>
        <v>9</v>
      </c>
      <c r="M117"/>
      <c r="N117"/>
    </row>
    <row r="118" spans="1:14" s="235" customFormat="1" x14ac:dyDescent="0.25">
      <c r="A118" s="237" t="s">
        <v>242</v>
      </c>
      <c r="B118" s="82">
        <v>0</v>
      </c>
      <c r="C118" s="83"/>
      <c r="D118" s="83">
        <v>0</v>
      </c>
      <c r="E118" s="128">
        <v>0</v>
      </c>
      <c r="F118" s="84">
        <v>0</v>
      </c>
      <c r="G118" s="85">
        <v>0</v>
      </c>
      <c r="H118" s="86">
        <v>0</v>
      </c>
      <c r="I118" s="129">
        <v>0</v>
      </c>
      <c r="J118" s="86">
        <v>0</v>
      </c>
      <c r="K118" s="87">
        <f t="shared" si="1"/>
        <v>0</v>
      </c>
      <c r="M118"/>
      <c r="N118"/>
    </row>
    <row r="119" spans="1:14" s="235" customFormat="1" x14ac:dyDescent="0.25">
      <c r="A119" s="237" t="s">
        <v>250</v>
      </c>
      <c r="B119" s="82">
        <v>0</v>
      </c>
      <c r="C119" s="83"/>
      <c r="D119" s="83">
        <v>0</v>
      </c>
      <c r="E119" s="128">
        <v>0</v>
      </c>
      <c r="F119" s="84">
        <v>1</v>
      </c>
      <c r="G119" s="85">
        <v>0</v>
      </c>
      <c r="H119" s="86">
        <v>0</v>
      </c>
      <c r="I119" s="129">
        <v>0</v>
      </c>
      <c r="J119" s="86">
        <v>0</v>
      </c>
      <c r="K119" s="87">
        <f t="shared" si="1"/>
        <v>1</v>
      </c>
      <c r="M119"/>
      <c r="N119"/>
    </row>
    <row r="120" spans="1:14" s="235" customFormat="1" x14ac:dyDescent="0.25">
      <c r="A120" s="237" t="s">
        <v>256</v>
      </c>
      <c r="B120" s="82">
        <v>0</v>
      </c>
      <c r="C120" s="83"/>
      <c r="D120" s="83">
        <v>0</v>
      </c>
      <c r="E120" s="128">
        <v>0</v>
      </c>
      <c r="F120" s="84">
        <v>0</v>
      </c>
      <c r="G120" s="85">
        <v>0</v>
      </c>
      <c r="H120" s="86">
        <v>0</v>
      </c>
      <c r="I120" s="129">
        <v>0</v>
      </c>
      <c r="J120" s="86">
        <v>0</v>
      </c>
      <c r="K120" s="87">
        <f t="shared" si="1"/>
        <v>0</v>
      </c>
      <c r="M120"/>
      <c r="N120"/>
    </row>
    <row r="121" spans="1:14" s="235" customFormat="1" x14ac:dyDescent="0.25">
      <c r="A121" s="237" t="s">
        <v>257</v>
      </c>
      <c r="B121" s="82">
        <v>29</v>
      </c>
      <c r="C121" s="83"/>
      <c r="D121" s="83">
        <v>1</v>
      </c>
      <c r="E121" s="128">
        <v>0</v>
      </c>
      <c r="F121" s="84">
        <v>4</v>
      </c>
      <c r="G121" s="85">
        <v>0</v>
      </c>
      <c r="H121" s="86">
        <v>0</v>
      </c>
      <c r="I121" s="129">
        <v>0</v>
      </c>
      <c r="J121" s="86">
        <v>0</v>
      </c>
      <c r="K121" s="87">
        <f t="shared" si="1"/>
        <v>33</v>
      </c>
      <c r="M121"/>
      <c r="N121"/>
    </row>
    <row r="122" spans="1:14" s="235" customFormat="1" x14ac:dyDescent="0.25">
      <c r="A122" s="237" t="s">
        <v>261</v>
      </c>
      <c r="B122" s="82">
        <v>0</v>
      </c>
      <c r="C122" s="83"/>
      <c r="D122" s="83">
        <v>0</v>
      </c>
      <c r="E122" s="128">
        <v>0</v>
      </c>
      <c r="F122" s="84">
        <v>0</v>
      </c>
      <c r="G122" s="85">
        <v>0</v>
      </c>
      <c r="H122" s="86">
        <v>0</v>
      </c>
      <c r="I122" s="129">
        <v>0</v>
      </c>
      <c r="J122" s="86">
        <v>0</v>
      </c>
      <c r="K122" s="87">
        <f t="shared" si="1"/>
        <v>0</v>
      </c>
      <c r="M122"/>
      <c r="N122"/>
    </row>
    <row r="123" spans="1:14" s="235" customFormat="1" x14ac:dyDescent="0.25">
      <c r="A123" s="237" t="s">
        <v>263</v>
      </c>
      <c r="B123" s="82">
        <v>0</v>
      </c>
      <c r="C123" s="83"/>
      <c r="D123" s="83">
        <v>0</v>
      </c>
      <c r="E123" s="128">
        <v>0</v>
      </c>
      <c r="F123" s="84">
        <v>1</v>
      </c>
      <c r="G123" s="85">
        <v>1</v>
      </c>
      <c r="H123" s="86">
        <v>1</v>
      </c>
      <c r="I123" s="129">
        <v>0</v>
      </c>
      <c r="J123" s="86">
        <v>0</v>
      </c>
      <c r="K123" s="87">
        <f t="shared" si="1"/>
        <v>3</v>
      </c>
      <c r="M123"/>
      <c r="N123"/>
    </row>
    <row r="124" spans="1:14" s="235" customFormat="1" x14ac:dyDescent="0.25">
      <c r="A124" s="237" t="s">
        <v>264</v>
      </c>
      <c r="B124" s="82">
        <v>0</v>
      </c>
      <c r="C124" s="83"/>
      <c r="D124" s="83">
        <v>0</v>
      </c>
      <c r="E124" s="128">
        <v>0</v>
      </c>
      <c r="F124" s="84">
        <v>0</v>
      </c>
      <c r="G124" s="85">
        <v>0</v>
      </c>
      <c r="H124" s="86">
        <v>0</v>
      </c>
      <c r="I124" s="129">
        <v>0</v>
      </c>
      <c r="J124" s="86">
        <v>0</v>
      </c>
      <c r="K124" s="87">
        <f t="shared" si="1"/>
        <v>0</v>
      </c>
      <c r="M124"/>
      <c r="N124"/>
    </row>
    <row r="125" spans="1:14" s="235" customFormat="1" x14ac:dyDescent="0.25">
      <c r="A125" s="237" t="s">
        <v>266</v>
      </c>
      <c r="B125" s="82">
        <v>0</v>
      </c>
      <c r="C125" s="83"/>
      <c r="D125" s="83">
        <v>0</v>
      </c>
      <c r="E125" s="128">
        <v>0</v>
      </c>
      <c r="F125" s="84">
        <v>0</v>
      </c>
      <c r="G125" s="85">
        <v>0</v>
      </c>
      <c r="H125" s="86">
        <v>0</v>
      </c>
      <c r="I125" s="129">
        <v>0</v>
      </c>
      <c r="J125" s="86">
        <v>0</v>
      </c>
      <c r="K125" s="87">
        <f t="shared" si="1"/>
        <v>0</v>
      </c>
      <c r="M125"/>
      <c r="N125"/>
    </row>
    <row r="126" spans="1:14" s="235" customFormat="1" x14ac:dyDescent="0.25">
      <c r="A126" s="237" t="s">
        <v>265</v>
      </c>
      <c r="B126" s="82">
        <v>0</v>
      </c>
      <c r="C126" s="83"/>
      <c r="D126" s="83">
        <v>0</v>
      </c>
      <c r="E126" s="128">
        <v>0</v>
      </c>
      <c r="F126" s="84">
        <v>0</v>
      </c>
      <c r="G126" s="85">
        <v>0</v>
      </c>
      <c r="H126" s="86">
        <v>0</v>
      </c>
      <c r="I126" s="129">
        <v>0</v>
      </c>
      <c r="J126" s="86">
        <v>0</v>
      </c>
      <c r="K126" s="87">
        <f t="shared" si="1"/>
        <v>0</v>
      </c>
      <c r="M126"/>
      <c r="N126"/>
    </row>
    <row r="127" spans="1:14" s="235" customFormat="1" x14ac:dyDescent="0.25">
      <c r="A127" s="237" t="s">
        <v>271</v>
      </c>
      <c r="B127" s="82">
        <v>3</v>
      </c>
      <c r="C127" s="83"/>
      <c r="D127" s="83">
        <v>0</v>
      </c>
      <c r="E127" s="128">
        <v>0</v>
      </c>
      <c r="F127" s="84">
        <v>1</v>
      </c>
      <c r="G127" s="85">
        <v>0</v>
      </c>
      <c r="H127" s="86">
        <v>0</v>
      </c>
      <c r="I127" s="129">
        <v>0</v>
      </c>
      <c r="J127" s="86">
        <v>0</v>
      </c>
      <c r="K127" s="87">
        <f t="shared" si="1"/>
        <v>4</v>
      </c>
      <c r="M127"/>
      <c r="N127"/>
    </row>
    <row r="128" spans="1:14" s="235" customFormat="1" x14ac:dyDescent="0.25">
      <c r="A128" s="237" t="s">
        <v>267</v>
      </c>
      <c r="B128" s="82">
        <v>0</v>
      </c>
      <c r="C128" s="83"/>
      <c r="D128" s="83">
        <v>0</v>
      </c>
      <c r="E128" s="128">
        <v>0</v>
      </c>
      <c r="F128" s="84">
        <v>0</v>
      </c>
      <c r="G128" s="85">
        <v>0</v>
      </c>
      <c r="H128" s="86">
        <v>0</v>
      </c>
      <c r="I128" s="129">
        <v>0</v>
      </c>
      <c r="J128" s="86">
        <v>0</v>
      </c>
      <c r="K128" s="87">
        <f t="shared" si="1"/>
        <v>0</v>
      </c>
      <c r="M128"/>
      <c r="N128"/>
    </row>
    <row r="129" spans="1:14" s="235" customFormat="1" x14ac:dyDescent="0.25">
      <c r="A129" s="237" t="s">
        <v>268</v>
      </c>
      <c r="B129" s="82">
        <v>0</v>
      </c>
      <c r="C129" s="83"/>
      <c r="D129" s="83">
        <v>0</v>
      </c>
      <c r="E129" s="128">
        <v>0</v>
      </c>
      <c r="F129" s="84">
        <v>0</v>
      </c>
      <c r="G129" s="85">
        <v>0</v>
      </c>
      <c r="H129" s="86">
        <v>0</v>
      </c>
      <c r="I129" s="129">
        <v>0</v>
      </c>
      <c r="J129" s="86">
        <v>0</v>
      </c>
      <c r="K129" s="87">
        <f t="shared" si="1"/>
        <v>0</v>
      </c>
      <c r="M129"/>
      <c r="N129"/>
    </row>
    <row r="130" spans="1:14" s="235" customFormat="1" x14ac:dyDescent="0.25">
      <c r="A130" s="237" t="s">
        <v>269</v>
      </c>
      <c r="B130" s="82">
        <v>0</v>
      </c>
      <c r="C130" s="83"/>
      <c r="D130" s="83">
        <v>0</v>
      </c>
      <c r="E130" s="128">
        <v>0</v>
      </c>
      <c r="F130" s="84">
        <v>0</v>
      </c>
      <c r="G130" s="85">
        <v>0</v>
      </c>
      <c r="H130" s="86">
        <v>0</v>
      </c>
      <c r="I130" s="129">
        <v>0</v>
      </c>
      <c r="J130" s="86">
        <v>0</v>
      </c>
      <c r="K130" s="87">
        <f t="shared" si="1"/>
        <v>0</v>
      </c>
      <c r="M130"/>
      <c r="N130"/>
    </row>
    <row r="131" spans="1:14" s="235" customFormat="1" x14ac:dyDescent="0.25">
      <c r="A131" s="237" t="s">
        <v>270</v>
      </c>
      <c r="B131" s="82">
        <v>10</v>
      </c>
      <c r="C131" s="83"/>
      <c r="D131" s="83">
        <v>0</v>
      </c>
      <c r="E131" s="128">
        <v>0</v>
      </c>
      <c r="F131" s="84">
        <v>2</v>
      </c>
      <c r="G131" s="85">
        <v>0</v>
      </c>
      <c r="H131" s="86">
        <v>0</v>
      </c>
      <c r="I131" s="129">
        <v>0</v>
      </c>
      <c r="J131" s="86">
        <v>0</v>
      </c>
      <c r="K131" s="87">
        <f t="shared" si="1"/>
        <v>12</v>
      </c>
      <c r="M131"/>
      <c r="N131"/>
    </row>
    <row r="132" spans="1:14" s="235" customFormat="1" x14ac:dyDescent="0.25">
      <c r="A132" s="237" t="s">
        <v>272</v>
      </c>
      <c r="B132" s="82">
        <v>0</v>
      </c>
      <c r="C132" s="83"/>
      <c r="D132" s="83">
        <v>0</v>
      </c>
      <c r="E132" s="128">
        <v>0</v>
      </c>
      <c r="F132" s="84">
        <v>0</v>
      </c>
      <c r="G132" s="85">
        <v>0</v>
      </c>
      <c r="H132" s="86">
        <v>0</v>
      </c>
      <c r="I132" s="129">
        <v>0</v>
      </c>
      <c r="J132" s="86">
        <v>0</v>
      </c>
      <c r="K132" s="87">
        <f t="shared" ref="K132:K195" si="2">SUM(B132,F132:J132)</f>
        <v>0</v>
      </c>
      <c r="M132"/>
      <c r="N132"/>
    </row>
    <row r="133" spans="1:14" s="235" customFormat="1" x14ac:dyDescent="0.25">
      <c r="A133" s="237" t="s">
        <v>273</v>
      </c>
      <c r="B133" s="82">
        <v>0</v>
      </c>
      <c r="C133" s="83"/>
      <c r="D133" s="83">
        <v>0</v>
      </c>
      <c r="E133" s="128">
        <v>0</v>
      </c>
      <c r="F133" s="84">
        <v>0</v>
      </c>
      <c r="G133" s="85">
        <v>0</v>
      </c>
      <c r="H133" s="86">
        <v>0</v>
      </c>
      <c r="I133" s="129">
        <v>0</v>
      </c>
      <c r="J133" s="86">
        <v>0</v>
      </c>
      <c r="K133" s="87">
        <f t="shared" si="2"/>
        <v>0</v>
      </c>
      <c r="M133"/>
      <c r="N133"/>
    </row>
    <row r="134" spans="1:14" s="235" customFormat="1" x14ac:dyDescent="0.25">
      <c r="A134" s="237" t="s">
        <v>274</v>
      </c>
      <c r="B134" s="82">
        <v>0</v>
      </c>
      <c r="C134" s="83"/>
      <c r="D134" s="83">
        <v>0</v>
      </c>
      <c r="E134" s="128">
        <v>0</v>
      </c>
      <c r="F134" s="84">
        <v>0</v>
      </c>
      <c r="G134" s="85">
        <v>0</v>
      </c>
      <c r="H134" s="86">
        <v>0</v>
      </c>
      <c r="I134" s="129">
        <v>0</v>
      </c>
      <c r="J134" s="86">
        <v>0</v>
      </c>
      <c r="K134" s="87">
        <f t="shared" si="2"/>
        <v>0</v>
      </c>
      <c r="M134"/>
      <c r="N134"/>
    </row>
    <row r="135" spans="1:14" s="235" customFormat="1" x14ac:dyDescent="0.25">
      <c r="A135" s="237" t="s">
        <v>277</v>
      </c>
      <c r="B135" s="82">
        <v>0</v>
      </c>
      <c r="C135" s="83"/>
      <c r="D135" s="83">
        <v>0</v>
      </c>
      <c r="E135" s="128">
        <v>0</v>
      </c>
      <c r="F135" s="84">
        <v>0</v>
      </c>
      <c r="G135" s="85">
        <v>0</v>
      </c>
      <c r="H135" s="86">
        <v>0</v>
      </c>
      <c r="I135" s="129">
        <v>0</v>
      </c>
      <c r="J135" s="86">
        <v>0</v>
      </c>
      <c r="K135" s="87">
        <f t="shared" si="2"/>
        <v>0</v>
      </c>
      <c r="M135"/>
      <c r="N135"/>
    </row>
    <row r="136" spans="1:14" s="235" customFormat="1" x14ac:dyDescent="0.25">
      <c r="A136" s="237" t="s">
        <v>276</v>
      </c>
      <c r="B136" s="82">
        <v>0</v>
      </c>
      <c r="C136" s="83"/>
      <c r="D136" s="83">
        <v>0</v>
      </c>
      <c r="E136" s="128">
        <v>1</v>
      </c>
      <c r="F136" s="84">
        <v>1</v>
      </c>
      <c r="G136" s="85">
        <v>0</v>
      </c>
      <c r="H136" s="86">
        <v>0</v>
      </c>
      <c r="I136" s="129">
        <v>0</v>
      </c>
      <c r="J136" s="86">
        <v>0</v>
      </c>
      <c r="K136" s="87">
        <f t="shared" si="2"/>
        <v>1</v>
      </c>
      <c r="M136"/>
      <c r="N136"/>
    </row>
    <row r="137" spans="1:14" s="235" customFormat="1" x14ac:dyDescent="0.25">
      <c r="A137" s="237" t="s">
        <v>278</v>
      </c>
      <c r="B137" s="82">
        <v>0</v>
      </c>
      <c r="C137" s="83"/>
      <c r="D137" s="83">
        <v>0</v>
      </c>
      <c r="E137" s="128">
        <v>0</v>
      </c>
      <c r="F137" s="84">
        <v>0</v>
      </c>
      <c r="G137" s="85">
        <v>0</v>
      </c>
      <c r="H137" s="86">
        <v>0</v>
      </c>
      <c r="I137" s="129">
        <v>0</v>
      </c>
      <c r="J137" s="86">
        <v>0</v>
      </c>
      <c r="K137" s="87">
        <f t="shared" si="2"/>
        <v>0</v>
      </c>
      <c r="M137"/>
      <c r="N137"/>
    </row>
    <row r="138" spans="1:14" s="235" customFormat="1" x14ac:dyDescent="0.25">
      <c r="A138" s="237" t="s">
        <v>279</v>
      </c>
      <c r="B138" s="82">
        <v>0</v>
      </c>
      <c r="C138" s="83"/>
      <c r="D138" s="83">
        <v>0</v>
      </c>
      <c r="E138" s="128">
        <v>0</v>
      </c>
      <c r="F138" s="84">
        <v>0</v>
      </c>
      <c r="G138" s="85">
        <v>0</v>
      </c>
      <c r="H138" s="86">
        <v>0</v>
      </c>
      <c r="I138" s="129">
        <v>0</v>
      </c>
      <c r="J138" s="86">
        <v>0</v>
      </c>
      <c r="K138" s="87">
        <f t="shared" si="2"/>
        <v>0</v>
      </c>
      <c r="M138"/>
      <c r="N138"/>
    </row>
    <row r="139" spans="1:14" s="235" customFormat="1" x14ac:dyDescent="0.25">
      <c r="A139" s="237" t="s">
        <v>280</v>
      </c>
      <c r="B139" s="82">
        <v>9</v>
      </c>
      <c r="C139" s="83">
        <v>2</v>
      </c>
      <c r="D139" s="83">
        <v>0</v>
      </c>
      <c r="E139" s="128">
        <v>0</v>
      </c>
      <c r="F139" s="84">
        <v>0</v>
      </c>
      <c r="G139" s="85">
        <v>0</v>
      </c>
      <c r="H139" s="86">
        <v>0</v>
      </c>
      <c r="I139" s="129">
        <v>0</v>
      </c>
      <c r="J139" s="86">
        <v>0</v>
      </c>
      <c r="K139" s="87">
        <f t="shared" si="2"/>
        <v>9</v>
      </c>
      <c r="M139"/>
      <c r="N139"/>
    </row>
    <row r="140" spans="1:14" s="235" customFormat="1" x14ac:dyDescent="0.25">
      <c r="A140" s="237" t="s">
        <v>526</v>
      </c>
      <c r="B140" s="82">
        <v>0</v>
      </c>
      <c r="C140" s="83"/>
      <c r="D140" s="83">
        <v>0</v>
      </c>
      <c r="E140" s="128">
        <v>0</v>
      </c>
      <c r="F140" s="84">
        <v>0</v>
      </c>
      <c r="G140" s="85">
        <v>0</v>
      </c>
      <c r="H140" s="86">
        <v>0</v>
      </c>
      <c r="I140" s="129">
        <v>0</v>
      </c>
      <c r="J140" s="86">
        <v>0</v>
      </c>
      <c r="K140" s="87">
        <f t="shared" si="2"/>
        <v>0</v>
      </c>
      <c r="M140"/>
      <c r="N140"/>
    </row>
    <row r="141" spans="1:14" s="235" customFormat="1" x14ac:dyDescent="0.25">
      <c r="A141" s="237" t="s">
        <v>285</v>
      </c>
      <c r="B141" s="82">
        <v>0</v>
      </c>
      <c r="C141" s="83"/>
      <c r="D141" s="83">
        <v>0</v>
      </c>
      <c r="E141" s="128">
        <v>0</v>
      </c>
      <c r="F141" s="84">
        <v>0</v>
      </c>
      <c r="G141" s="85">
        <v>0</v>
      </c>
      <c r="H141" s="86">
        <v>0</v>
      </c>
      <c r="I141" s="129">
        <v>0</v>
      </c>
      <c r="J141" s="86">
        <v>0</v>
      </c>
      <c r="K141" s="87">
        <f t="shared" si="2"/>
        <v>0</v>
      </c>
      <c r="M141"/>
      <c r="N141"/>
    </row>
    <row r="142" spans="1:14" s="235" customFormat="1" x14ac:dyDescent="0.25">
      <c r="A142" s="237" t="s">
        <v>284</v>
      </c>
      <c r="B142" s="82">
        <v>0</v>
      </c>
      <c r="C142" s="83"/>
      <c r="D142" s="83">
        <v>0</v>
      </c>
      <c r="E142" s="128">
        <v>0</v>
      </c>
      <c r="F142" s="84">
        <v>0</v>
      </c>
      <c r="G142" s="85">
        <v>0</v>
      </c>
      <c r="H142" s="86">
        <v>0</v>
      </c>
      <c r="I142" s="129">
        <v>0</v>
      </c>
      <c r="J142" s="86">
        <v>0</v>
      </c>
      <c r="K142" s="87">
        <f t="shared" si="2"/>
        <v>0</v>
      </c>
      <c r="M142"/>
      <c r="N142"/>
    </row>
    <row r="143" spans="1:14" s="235" customFormat="1" x14ac:dyDescent="0.25">
      <c r="A143" s="237" t="s">
        <v>287</v>
      </c>
      <c r="B143" s="82">
        <v>1</v>
      </c>
      <c r="C143" s="83"/>
      <c r="D143" s="83">
        <v>0</v>
      </c>
      <c r="E143" s="128">
        <v>0</v>
      </c>
      <c r="F143" s="84">
        <v>1</v>
      </c>
      <c r="G143" s="85">
        <v>1</v>
      </c>
      <c r="H143" s="86">
        <v>0</v>
      </c>
      <c r="I143" s="129">
        <v>0</v>
      </c>
      <c r="J143" s="86">
        <v>0</v>
      </c>
      <c r="K143" s="87">
        <f t="shared" si="2"/>
        <v>3</v>
      </c>
      <c r="M143"/>
      <c r="N143"/>
    </row>
    <row r="144" spans="1:14" s="235" customFormat="1" x14ac:dyDescent="0.25">
      <c r="A144" s="237" t="s">
        <v>290</v>
      </c>
      <c r="B144" s="82">
        <v>0</v>
      </c>
      <c r="C144" s="83"/>
      <c r="D144" s="83">
        <v>0</v>
      </c>
      <c r="E144" s="128">
        <v>0</v>
      </c>
      <c r="F144" s="84">
        <v>0</v>
      </c>
      <c r="G144" s="85">
        <v>0</v>
      </c>
      <c r="H144" s="86">
        <v>0</v>
      </c>
      <c r="I144" s="129">
        <v>0</v>
      </c>
      <c r="J144" s="86">
        <v>0</v>
      </c>
      <c r="K144" s="87">
        <f t="shared" si="2"/>
        <v>0</v>
      </c>
      <c r="M144"/>
      <c r="N144"/>
    </row>
    <row r="145" spans="1:14" s="235" customFormat="1" x14ac:dyDescent="0.25">
      <c r="A145" s="237" t="s">
        <v>291</v>
      </c>
      <c r="B145" s="82">
        <v>0</v>
      </c>
      <c r="C145" s="83"/>
      <c r="D145" s="83">
        <v>0</v>
      </c>
      <c r="E145" s="128">
        <v>0</v>
      </c>
      <c r="F145" s="84">
        <v>0</v>
      </c>
      <c r="G145" s="85">
        <v>0</v>
      </c>
      <c r="H145" s="86">
        <v>0</v>
      </c>
      <c r="I145" s="129">
        <v>0</v>
      </c>
      <c r="J145" s="86">
        <v>0</v>
      </c>
      <c r="K145" s="87">
        <f t="shared" si="2"/>
        <v>0</v>
      </c>
      <c r="M145"/>
      <c r="N145"/>
    </row>
    <row r="146" spans="1:14" s="235" customFormat="1" x14ac:dyDescent="0.25">
      <c r="A146" s="237" t="s">
        <v>289</v>
      </c>
      <c r="B146" s="82">
        <v>0</v>
      </c>
      <c r="C146" s="83"/>
      <c r="D146" s="83">
        <v>0</v>
      </c>
      <c r="E146" s="128"/>
      <c r="F146" s="84"/>
      <c r="G146" s="85">
        <v>0</v>
      </c>
      <c r="H146" s="86">
        <v>0</v>
      </c>
      <c r="I146" s="129">
        <v>0</v>
      </c>
      <c r="J146" s="86">
        <v>0</v>
      </c>
      <c r="K146" s="87">
        <f t="shared" si="2"/>
        <v>0</v>
      </c>
      <c r="M146"/>
      <c r="N146"/>
    </row>
    <row r="147" spans="1:14" s="235" customFormat="1" x14ac:dyDescent="0.25">
      <c r="A147" s="237" t="s">
        <v>191</v>
      </c>
      <c r="B147" s="82">
        <v>1</v>
      </c>
      <c r="C147" s="83"/>
      <c r="D147" s="83">
        <v>0</v>
      </c>
      <c r="E147" s="128">
        <v>0</v>
      </c>
      <c r="F147" s="84">
        <v>4</v>
      </c>
      <c r="G147" s="85">
        <v>0</v>
      </c>
      <c r="H147" s="86">
        <v>0</v>
      </c>
      <c r="I147" s="129">
        <v>0</v>
      </c>
      <c r="J147" s="86">
        <v>0</v>
      </c>
      <c r="K147" s="87">
        <f t="shared" si="2"/>
        <v>5</v>
      </c>
      <c r="M147"/>
      <c r="N147"/>
    </row>
    <row r="148" spans="1:14" s="235" customFormat="1" x14ac:dyDescent="0.25">
      <c r="A148" s="237" t="s">
        <v>292</v>
      </c>
      <c r="B148" s="82">
        <v>0</v>
      </c>
      <c r="C148" s="83"/>
      <c r="D148" s="83">
        <v>0</v>
      </c>
      <c r="E148" s="128">
        <v>0</v>
      </c>
      <c r="F148" s="84">
        <v>0</v>
      </c>
      <c r="G148" s="85">
        <v>0</v>
      </c>
      <c r="H148" s="86">
        <v>0</v>
      </c>
      <c r="I148" s="129">
        <v>0</v>
      </c>
      <c r="J148" s="86">
        <v>0</v>
      </c>
      <c r="K148" s="87">
        <f t="shared" si="2"/>
        <v>0</v>
      </c>
      <c r="M148"/>
      <c r="N148"/>
    </row>
    <row r="149" spans="1:14" s="235" customFormat="1" x14ac:dyDescent="0.25">
      <c r="A149" s="237" t="s">
        <v>282</v>
      </c>
      <c r="B149" s="82">
        <v>6</v>
      </c>
      <c r="C149" s="83"/>
      <c r="D149" s="83">
        <v>0</v>
      </c>
      <c r="E149" s="128">
        <v>0</v>
      </c>
      <c r="F149" s="84">
        <v>7</v>
      </c>
      <c r="G149" s="85">
        <v>1</v>
      </c>
      <c r="H149" s="86">
        <v>0</v>
      </c>
      <c r="I149" s="129">
        <v>0</v>
      </c>
      <c r="J149" s="86">
        <v>0</v>
      </c>
      <c r="K149" s="87">
        <f t="shared" si="2"/>
        <v>14</v>
      </c>
      <c r="M149"/>
      <c r="N149"/>
    </row>
    <row r="150" spans="1:14" s="235" customFormat="1" x14ac:dyDescent="0.25">
      <c r="A150" s="237" t="s">
        <v>293</v>
      </c>
      <c r="B150" s="82">
        <v>0</v>
      </c>
      <c r="C150" s="83"/>
      <c r="D150" s="83">
        <v>0</v>
      </c>
      <c r="E150" s="128">
        <v>0</v>
      </c>
      <c r="F150" s="84">
        <v>0</v>
      </c>
      <c r="G150" s="85">
        <v>0</v>
      </c>
      <c r="H150" s="86">
        <v>0</v>
      </c>
      <c r="I150" s="129">
        <v>0</v>
      </c>
      <c r="J150" s="86">
        <v>0</v>
      </c>
      <c r="K150" s="87">
        <f t="shared" si="2"/>
        <v>0</v>
      </c>
      <c r="M150"/>
      <c r="N150"/>
    </row>
    <row r="151" spans="1:14" s="235" customFormat="1" x14ac:dyDescent="0.25">
      <c r="A151" s="237" t="s">
        <v>308</v>
      </c>
      <c r="B151" s="82">
        <v>0</v>
      </c>
      <c r="C151" s="83"/>
      <c r="D151" s="83">
        <v>0</v>
      </c>
      <c r="E151" s="128">
        <v>0</v>
      </c>
      <c r="F151" s="84">
        <v>0</v>
      </c>
      <c r="G151" s="85">
        <v>0</v>
      </c>
      <c r="H151" s="86">
        <v>0</v>
      </c>
      <c r="I151" s="129">
        <v>0</v>
      </c>
      <c r="J151" s="86">
        <v>0</v>
      </c>
      <c r="K151" s="87">
        <f t="shared" si="2"/>
        <v>0</v>
      </c>
      <c r="M151"/>
      <c r="N151"/>
    </row>
    <row r="152" spans="1:14" s="235" customFormat="1" x14ac:dyDescent="0.25">
      <c r="A152" s="237" t="s">
        <v>295</v>
      </c>
      <c r="B152" s="82">
        <v>0</v>
      </c>
      <c r="C152" s="83"/>
      <c r="D152" s="83">
        <v>0</v>
      </c>
      <c r="E152" s="128">
        <v>0</v>
      </c>
      <c r="F152" s="84">
        <v>0</v>
      </c>
      <c r="G152" s="85">
        <v>0</v>
      </c>
      <c r="H152" s="86">
        <v>0</v>
      </c>
      <c r="I152" s="129">
        <v>1</v>
      </c>
      <c r="J152" s="86">
        <v>0</v>
      </c>
      <c r="K152" s="87">
        <f t="shared" si="2"/>
        <v>1</v>
      </c>
      <c r="M152"/>
      <c r="N152"/>
    </row>
    <row r="153" spans="1:14" s="235" customFormat="1" x14ac:dyDescent="0.25">
      <c r="A153" s="237" t="s">
        <v>296</v>
      </c>
      <c r="B153" s="82">
        <v>0</v>
      </c>
      <c r="C153" s="83"/>
      <c r="D153" s="83">
        <v>0</v>
      </c>
      <c r="E153" s="128">
        <v>0</v>
      </c>
      <c r="F153" s="84">
        <v>0</v>
      </c>
      <c r="G153" s="85">
        <v>0</v>
      </c>
      <c r="H153" s="86">
        <v>0</v>
      </c>
      <c r="I153" s="129">
        <v>0</v>
      </c>
      <c r="J153" s="86">
        <v>0</v>
      </c>
      <c r="K153" s="87">
        <f t="shared" si="2"/>
        <v>0</v>
      </c>
      <c r="M153"/>
      <c r="N153"/>
    </row>
    <row r="154" spans="1:14" s="235" customFormat="1" x14ac:dyDescent="0.25">
      <c r="A154" s="237" t="s">
        <v>298</v>
      </c>
      <c r="B154" s="82">
        <v>0</v>
      </c>
      <c r="C154" s="83"/>
      <c r="D154" s="83">
        <v>0</v>
      </c>
      <c r="E154" s="128">
        <v>0</v>
      </c>
      <c r="F154" s="84">
        <v>1</v>
      </c>
      <c r="G154" s="85">
        <v>0</v>
      </c>
      <c r="H154" s="86">
        <v>0</v>
      </c>
      <c r="I154" s="129">
        <v>0</v>
      </c>
      <c r="J154" s="86">
        <v>0</v>
      </c>
      <c r="K154" s="87">
        <f t="shared" si="2"/>
        <v>1</v>
      </c>
      <c r="M154"/>
      <c r="N154"/>
    </row>
    <row r="155" spans="1:14" s="235" customFormat="1" x14ac:dyDescent="0.25">
      <c r="A155" s="237" t="s">
        <v>303</v>
      </c>
      <c r="B155" s="82">
        <v>16</v>
      </c>
      <c r="C155" s="83"/>
      <c r="D155" s="83">
        <v>2</v>
      </c>
      <c r="E155" s="128">
        <v>0</v>
      </c>
      <c r="F155" s="84">
        <v>3</v>
      </c>
      <c r="G155" s="85">
        <v>6</v>
      </c>
      <c r="H155" s="86">
        <v>5</v>
      </c>
      <c r="I155" s="129">
        <v>0</v>
      </c>
      <c r="J155" s="86">
        <v>4</v>
      </c>
      <c r="K155" s="87">
        <f t="shared" si="2"/>
        <v>34</v>
      </c>
      <c r="M155"/>
      <c r="N155"/>
    </row>
    <row r="156" spans="1:14" s="235" customFormat="1" x14ac:dyDescent="0.25">
      <c r="A156" s="237" t="s">
        <v>580</v>
      </c>
      <c r="B156" s="82">
        <v>0</v>
      </c>
      <c r="C156" s="83"/>
      <c r="D156" s="83">
        <v>0</v>
      </c>
      <c r="E156" s="128">
        <v>0</v>
      </c>
      <c r="F156" s="84">
        <v>0</v>
      </c>
      <c r="G156" s="85">
        <v>0</v>
      </c>
      <c r="H156" s="86">
        <v>0</v>
      </c>
      <c r="I156" s="129">
        <v>0</v>
      </c>
      <c r="J156" s="86">
        <v>0</v>
      </c>
      <c r="K156" s="87">
        <f t="shared" si="2"/>
        <v>0</v>
      </c>
      <c r="M156"/>
      <c r="N156"/>
    </row>
    <row r="157" spans="1:14" s="235" customFormat="1" x14ac:dyDescent="0.25">
      <c r="A157" s="237" t="s">
        <v>164</v>
      </c>
      <c r="B157" s="82">
        <v>0</v>
      </c>
      <c r="C157" s="83"/>
      <c r="D157" s="83">
        <v>0</v>
      </c>
      <c r="E157" s="128">
        <v>0</v>
      </c>
      <c r="F157" s="84">
        <v>0</v>
      </c>
      <c r="G157" s="85">
        <v>0</v>
      </c>
      <c r="H157" s="86">
        <v>0</v>
      </c>
      <c r="I157" s="129">
        <v>0</v>
      </c>
      <c r="J157" s="86">
        <v>0</v>
      </c>
      <c r="K157" s="87">
        <f t="shared" si="2"/>
        <v>0</v>
      </c>
      <c r="M157"/>
      <c r="N157"/>
    </row>
    <row r="158" spans="1:14" s="235" customFormat="1" x14ac:dyDescent="0.25">
      <c r="A158" s="237" t="s">
        <v>352</v>
      </c>
      <c r="B158" s="82">
        <v>0</v>
      </c>
      <c r="C158" s="83"/>
      <c r="D158" s="83">
        <v>0</v>
      </c>
      <c r="E158" s="128">
        <v>0</v>
      </c>
      <c r="F158" s="84">
        <v>0</v>
      </c>
      <c r="G158" s="85">
        <v>0</v>
      </c>
      <c r="H158" s="86">
        <v>0</v>
      </c>
      <c r="I158" s="129">
        <v>0</v>
      </c>
      <c r="J158" s="86">
        <v>0</v>
      </c>
      <c r="K158" s="87">
        <f t="shared" si="2"/>
        <v>0</v>
      </c>
      <c r="M158"/>
      <c r="N158"/>
    </row>
    <row r="159" spans="1:14" s="235" customFormat="1" x14ac:dyDescent="0.25">
      <c r="A159" s="237" t="s">
        <v>178</v>
      </c>
      <c r="B159" s="82">
        <v>0</v>
      </c>
      <c r="C159" s="83"/>
      <c r="D159" s="83">
        <v>0</v>
      </c>
      <c r="E159" s="128">
        <v>0</v>
      </c>
      <c r="F159" s="84">
        <v>0</v>
      </c>
      <c r="G159" s="85">
        <v>0</v>
      </c>
      <c r="H159" s="86">
        <v>0</v>
      </c>
      <c r="I159" s="129">
        <v>0</v>
      </c>
      <c r="J159" s="86">
        <v>0</v>
      </c>
      <c r="K159" s="87">
        <f t="shared" si="2"/>
        <v>0</v>
      </c>
      <c r="M159"/>
      <c r="N159"/>
    </row>
    <row r="160" spans="1:14" s="235" customFormat="1" x14ac:dyDescent="0.25">
      <c r="A160" s="237" t="s">
        <v>306</v>
      </c>
      <c r="B160" s="82">
        <v>0</v>
      </c>
      <c r="C160" s="83"/>
      <c r="D160" s="83">
        <v>0</v>
      </c>
      <c r="E160" s="128">
        <v>0</v>
      </c>
      <c r="F160" s="84">
        <v>0</v>
      </c>
      <c r="G160" s="85">
        <v>0</v>
      </c>
      <c r="H160" s="86">
        <v>0</v>
      </c>
      <c r="I160" s="129">
        <v>0</v>
      </c>
      <c r="J160" s="86">
        <v>0</v>
      </c>
      <c r="K160" s="87">
        <f t="shared" si="2"/>
        <v>0</v>
      </c>
      <c r="M160"/>
      <c r="N160"/>
    </row>
    <row r="161" spans="1:14" s="235" customFormat="1" x14ac:dyDescent="0.25">
      <c r="A161" s="237" t="s">
        <v>381</v>
      </c>
      <c r="B161" s="82">
        <v>0</v>
      </c>
      <c r="C161" s="83"/>
      <c r="D161" s="83">
        <v>0</v>
      </c>
      <c r="E161" s="128">
        <v>0</v>
      </c>
      <c r="F161" s="84">
        <v>0</v>
      </c>
      <c r="G161" s="85">
        <v>0</v>
      </c>
      <c r="H161" s="86">
        <v>0</v>
      </c>
      <c r="I161" s="129">
        <v>0</v>
      </c>
      <c r="J161" s="86">
        <v>0</v>
      </c>
      <c r="K161" s="87">
        <f t="shared" si="2"/>
        <v>0</v>
      </c>
      <c r="M161"/>
      <c r="N161"/>
    </row>
    <row r="162" spans="1:14" s="235" customFormat="1" x14ac:dyDescent="0.25">
      <c r="A162" s="237" t="s">
        <v>307</v>
      </c>
      <c r="B162" s="82">
        <v>1</v>
      </c>
      <c r="C162" s="83"/>
      <c r="D162" s="83">
        <v>0</v>
      </c>
      <c r="E162" s="128">
        <v>0</v>
      </c>
      <c r="F162" s="84">
        <v>0</v>
      </c>
      <c r="G162" s="85">
        <v>0</v>
      </c>
      <c r="H162" s="86">
        <v>0</v>
      </c>
      <c r="I162" s="129">
        <v>0</v>
      </c>
      <c r="J162" s="86">
        <v>0</v>
      </c>
      <c r="K162" s="87">
        <f t="shared" si="2"/>
        <v>1</v>
      </c>
      <c r="M162"/>
      <c r="N162"/>
    </row>
    <row r="163" spans="1:14" s="235" customFormat="1" x14ac:dyDescent="0.25">
      <c r="A163" s="237" t="s">
        <v>301</v>
      </c>
      <c r="B163" s="82">
        <v>0</v>
      </c>
      <c r="C163" s="83"/>
      <c r="D163" s="83">
        <v>0</v>
      </c>
      <c r="E163" s="128">
        <v>0</v>
      </c>
      <c r="F163" s="84">
        <v>0</v>
      </c>
      <c r="G163" s="85">
        <v>0</v>
      </c>
      <c r="H163" s="86">
        <v>0</v>
      </c>
      <c r="I163" s="129">
        <v>0</v>
      </c>
      <c r="J163" s="86">
        <v>0</v>
      </c>
      <c r="K163" s="87">
        <f t="shared" si="2"/>
        <v>0</v>
      </c>
      <c r="M163"/>
      <c r="N163"/>
    </row>
    <row r="164" spans="1:14" s="235" customFormat="1" x14ac:dyDescent="0.25">
      <c r="A164" s="237" t="s">
        <v>299</v>
      </c>
      <c r="B164" s="82">
        <v>0</v>
      </c>
      <c r="C164" s="83"/>
      <c r="D164" s="83">
        <v>0</v>
      </c>
      <c r="E164" s="128">
        <v>0</v>
      </c>
      <c r="F164" s="84">
        <v>0</v>
      </c>
      <c r="G164" s="85">
        <v>0</v>
      </c>
      <c r="H164" s="86">
        <v>0</v>
      </c>
      <c r="I164" s="129">
        <v>0</v>
      </c>
      <c r="J164" s="86">
        <v>0</v>
      </c>
      <c r="K164" s="87">
        <f t="shared" si="2"/>
        <v>0</v>
      </c>
      <c r="M164"/>
      <c r="N164"/>
    </row>
    <row r="165" spans="1:14" s="235" customFormat="1" x14ac:dyDescent="0.25">
      <c r="A165" s="237" t="s">
        <v>300</v>
      </c>
      <c r="B165" s="82">
        <v>0</v>
      </c>
      <c r="C165" s="83"/>
      <c r="D165" s="83">
        <v>0</v>
      </c>
      <c r="E165" s="128">
        <v>0</v>
      </c>
      <c r="F165" s="84">
        <v>0</v>
      </c>
      <c r="G165" s="85">
        <v>0</v>
      </c>
      <c r="H165" s="86">
        <v>0</v>
      </c>
      <c r="I165" s="129">
        <v>0</v>
      </c>
      <c r="J165" s="86">
        <v>0</v>
      </c>
      <c r="K165" s="87">
        <f t="shared" si="2"/>
        <v>0</v>
      </c>
      <c r="M165"/>
      <c r="N165"/>
    </row>
    <row r="166" spans="1:14" s="235" customFormat="1" x14ac:dyDescent="0.25">
      <c r="A166" s="237" t="s">
        <v>302</v>
      </c>
      <c r="B166" s="82">
        <v>0</v>
      </c>
      <c r="C166" s="83"/>
      <c r="D166" s="83">
        <v>0</v>
      </c>
      <c r="E166" s="128">
        <v>0</v>
      </c>
      <c r="F166" s="84">
        <v>0</v>
      </c>
      <c r="G166" s="85">
        <v>0</v>
      </c>
      <c r="H166" s="86">
        <v>0</v>
      </c>
      <c r="I166" s="129">
        <v>0</v>
      </c>
      <c r="J166" s="86">
        <v>0</v>
      </c>
      <c r="K166" s="87">
        <f t="shared" si="2"/>
        <v>0</v>
      </c>
      <c r="M166"/>
      <c r="N166"/>
    </row>
    <row r="167" spans="1:14" s="235" customFormat="1" x14ac:dyDescent="0.25">
      <c r="A167" s="237" t="s">
        <v>304</v>
      </c>
      <c r="B167" s="82">
        <v>0</v>
      </c>
      <c r="C167" s="83"/>
      <c r="D167" s="83">
        <v>0</v>
      </c>
      <c r="E167" s="128">
        <v>0</v>
      </c>
      <c r="F167" s="84">
        <v>0</v>
      </c>
      <c r="G167" s="85">
        <v>0</v>
      </c>
      <c r="H167" s="86">
        <v>0</v>
      </c>
      <c r="I167" s="129">
        <v>0</v>
      </c>
      <c r="J167" s="86">
        <v>0</v>
      </c>
      <c r="K167" s="87">
        <f t="shared" si="2"/>
        <v>0</v>
      </c>
      <c r="M167"/>
      <c r="N167"/>
    </row>
    <row r="168" spans="1:14" s="235" customFormat="1" x14ac:dyDescent="0.25">
      <c r="A168" s="237" t="s">
        <v>305</v>
      </c>
      <c r="B168" s="82">
        <v>13</v>
      </c>
      <c r="C168" s="83"/>
      <c r="D168" s="83">
        <v>0</v>
      </c>
      <c r="E168" s="128">
        <v>0</v>
      </c>
      <c r="F168" s="84">
        <v>2</v>
      </c>
      <c r="G168" s="85">
        <v>6</v>
      </c>
      <c r="H168" s="86">
        <v>0</v>
      </c>
      <c r="I168" s="129">
        <v>0</v>
      </c>
      <c r="J168" s="86">
        <v>0</v>
      </c>
      <c r="K168" s="87">
        <f t="shared" si="2"/>
        <v>21</v>
      </c>
      <c r="M168"/>
      <c r="N168"/>
    </row>
    <row r="169" spans="1:14" s="235" customFormat="1" x14ac:dyDescent="0.25">
      <c r="A169" s="237" t="s">
        <v>334</v>
      </c>
      <c r="B169" s="82">
        <v>0</v>
      </c>
      <c r="C169" s="83"/>
      <c r="D169" s="83">
        <v>0</v>
      </c>
      <c r="E169" s="128">
        <v>0</v>
      </c>
      <c r="F169" s="84">
        <v>0</v>
      </c>
      <c r="G169" s="85">
        <v>0</v>
      </c>
      <c r="H169" s="86">
        <v>0</v>
      </c>
      <c r="I169" s="129">
        <v>0</v>
      </c>
      <c r="J169" s="86">
        <v>0</v>
      </c>
      <c r="K169" s="87">
        <f t="shared" si="2"/>
        <v>0</v>
      </c>
      <c r="M169"/>
      <c r="N169"/>
    </row>
    <row r="170" spans="1:14" s="235" customFormat="1" x14ac:dyDescent="0.25">
      <c r="A170" s="237" t="s">
        <v>286</v>
      </c>
      <c r="B170" s="82">
        <v>0</v>
      </c>
      <c r="C170" s="83"/>
      <c r="D170" s="83">
        <v>0</v>
      </c>
      <c r="E170" s="128">
        <v>0</v>
      </c>
      <c r="F170" s="84">
        <v>0</v>
      </c>
      <c r="G170" s="85">
        <v>0</v>
      </c>
      <c r="H170" s="86">
        <v>0</v>
      </c>
      <c r="I170" s="129">
        <v>0</v>
      </c>
      <c r="J170" s="86">
        <v>0</v>
      </c>
      <c r="K170" s="87">
        <f t="shared" si="2"/>
        <v>0</v>
      </c>
      <c r="M170"/>
      <c r="N170"/>
    </row>
    <row r="171" spans="1:14" s="235" customFormat="1" x14ac:dyDescent="0.25">
      <c r="A171" s="237" t="s">
        <v>288</v>
      </c>
      <c r="B171" s="82">
        <v>0</v>
      </c>
      <c r="C171" s="83"/>
      <c r="D171" s="83">
        <v>0</v>
      </c>
      <c r="E171" s="128">
        <v>0</v>
      </c>
      <c r="F171" s="84">
        <v>0</v>
      </c>
      <c r="G171" s="85">
        <v>0</v>
      </c>
      <c r="H171" s="86">
        <v>0</v>
      </c>
      <c r="I171" s="129">
        <v>0</v>
      </c>
      <c r="J171" s="86">
        <v>0</v>
      </c>
      <c r="K171" s="87">
        <f t="shared" si="2"/>
        <v>0</v>
      </c>
      <c r="M171"/>
      <c r="N171"/>
    </row>
    <row r="172" spans="1:14" s="235" customFormat="1" x14ac:dyDescent="0.25">
      <c r="A172" s="237" t="s">
        <v>283</v>
      </c>
      <c r="B172" s="82">
        <v>0</v>
      </c>
      <c r="C172" s="83"/>
      <c r="D172" s="83">
        <v>0</v>
      </c>
      <c r="E172" s="128">
        <v>0</v>
      </c>
      <c r="F172" s="84">
        <v>0</v>
      </c>
      <c r="G172" s="85">
        <v>0</v>
      </c>
      <c r="H172" s="86">
        <v>0</v>
      </c>
      <c r="I172" s="129">
        <v>0</v>
      </c>
      <c r="J172" s="86">
        <v>0</v>
      </c>
      <c r="K172" s="87">
        <f t="shared" si="2"/>
        <v>0</v>
      </c>
      <c r="M172"/>
      <c r="N172"/>
    </row>
    <row r="173" spans="1:14" s="235" customFormat="1" x14ac:dyDescent="0.25">
      <c r="A173" s="237" t="s">
        <v>310</v>
      </c>
      <c r="B173" s="82">
        <v>0</v>
      </c>
      <c r="C173" s="83"/>
      <c r="D173" s="83">
        <v>0</v>
      </c>
      <c r="E173" s="128">
        <v>0</v>
      </c>
      <c r="F173" s="84">
        <v>0</v>
      </c>
      <c r="G173" s="85">
        <v>0</v>
      </c>
      <c r="H173" s="86">
        <v>0</v>
      </c>
      <c r="I173" s="129">
        <v>0</v>
      </c>
      <c r="J173" s="86">
        <v>0</v>
      </c>
      <c r="K173" s="87">
        <f t="shared" si="2"/>
        <v>0</v>
      </c>
      <c r="M173"/>
      <c r="N173"/>
    </row>
    <row r="174" spans="1:14" s="235" customFormat="1" x14ac:dyDescent="0.25">
      <c r="A174" s="237" t="s">
        <v>309</v>
      </c>
      <c r="B174" s="82">
        <v>2</v>
      </c>
      <c r="C174" s="83"/>
      <c r="D174" s="83">
        <v>0</v>
      </c>
      <c r="E174" s="128">
        <v>0</v>
      </c>
      <c r="F174" s="84">
        <v>3</v>
      </c>
      <c r="G174" s="85">
        <v>0</v>
      </c>
      <c r="H174" s="86">
        <v>0</v>
      </c>
      <c r="I174" s="129">
        <v>0</v>
      </c>
      <c r="J174" s="86">
        <v>0</v>
      </c>
      <c r="K174" s="87">
        <f t="shared" si="2"/>
        <v>5</v>
      </c>
      <c r="M174"/>
      <c r="N174"/>
    </row>
    <row r="175" spans="1:14" s="235" customFormat="1" x14ac:dyDescent="0.25">
      <c r="A175" s="237" t="s">
        <v>312</v>
      </c>
      <c r="B175" s="82">
        <v>0</v>
      </c>
      <c r="C175" s="83"/>
      <c r="D175" s="83">
        <v>0</v>
      </c>
      <c r="E175" s="128">
        <v>0</v>
      </c>
      <c r="F175" s="84">
        <v>0</v>
      </c>
      <c r="G175" s="85">
        <v>0</v>
      </c>
      <c r="H175" s="86">
        <v>0</v>
      </c>
      <c r="I175" s="129">
        <v>0</v>
      </c>
      <c r="J175" s="86">
        <v>0</v>
      </c>
      <c r="K175" s="87">
        <f t="shared" si="2"/>
        <v>0</v>
      </c>
      <c r="M175"/>
      <c r="N175"/>
    </row>
    <row r="176" spans="1:14" s="235" customFormat="1" x14ac:dyDescent="0.25">
      <c r="A176" s="237" t="s">
        <v>313</v>
      </c>
      <c r="B176" s="82">
        <v>0</v>
      </c>
      <c r="C176" s="83"/>
      <c r="D176" s="83">
        <v>0</v>
      </c>
      <c r="E176" s="128">
        <v>0</v>
      </c>
      <c r="F176" s="84">
        <v>0</v>
      </c>
      <c r="G176" s="85">
        <v>0</v>
      </c>
      <c r="H176" s="86">
        <v>0</v>
      </c>
      <c r="I176" s="129">
        <v>0</v>
      </c>
      <c r="J176" s="86">
        <v>0</v>
      </c>
      <c r="K176" s="87">
        <f t="shared" si="2"/>
        <v>0</v>
      </c>
      <c r="M176"/>
      <c r="N176"/>
    </row>
    <row r="177" spans="1:14" s="235" customFormat="1" x14ac:dyDescent="0.25">
      <c r="A177" s="237" t="s">
        <v>314</v>
      </c>
      <c r="B177" s="82">
        <v>0</v>
      </c>
      <c r="C177" s="83"/>
      <c r="D177" s="83">
        <v>0</v>
      </c>
      <c r="E177" s="128">
        <v>0</v>
      </c>
      <c r="F177" s="84">
        <v>0</v>
      </c>
      <c r="G177" s="85">
        <v>0</v>
      </c>
      <c r="H177" s="86">
        <v>0</v>
      </c>
      <c r="I177" s="129">
        <v>0</v>
      </c>
      <c r="J177" s="86">
        <v>0</v>
      </c>
      <c r="K177" s="87">
        <f t="shared" si="2"/>
        <v>0</v>
      </c>
      <c r="M177"/>
      <c r="N177"/>
    </row>
    <row r="178" spans="1:14" s="235" customFormat="1" x14ac:dyDescent="0.25">
      <c r="A178" s="237" t="s">
        <v>315</v>
      </c>
      <c r="B178" s="82">
        <v>1</v>
      </c>
      <c r="C178" s="83"/>
      <c r="D178" s="83">
        <v>0</v>
      </c>
      <c r="E178" s="128">
        <v>0</v>
      </c>
      <c r="F178" s="84">
        <v>0</v>
      </c>
      <c r="G178" s="85">
        <v>0</v>
      </c>
      <c r="H178" s="86">
        <v>0</v>
      </c>
      <c r="I178" s="129">
        <v>0</v>
      </c>
      <c r="J178" s="86">
        <v>0</v>
      </c>
      <c r="K178" s="87">
        <f t="shared" si="2"/>
        <v>1</v>
      </c>
      <c r="M178"/>
      <c r="N178"/>
    </row>
    <row r="179" spans="1:14" s="235" customFormat="1" x14ac:dyDescent="0.25">
      <c r="A179" s="237" t="s">
        <v>204</v>
      </c>
      <c r="B179" s="82">
        <v>0</v>
      </c>
      <c r="C179" s="83"/>
      <c r="D179" s="83">
        <v>0</v>
      </c>
      <c r="E179" s="128">
        <v>0</v>
      </c>
      <c r="F179" s="84">
        <v>1</v>
      </c>
      <c r="G179" s="85">
        <v>0</v>
      </c>
      <c r="H179" s="86">
        <v>0</v>
      </c>
      <c r="I179" s="129">
        <v>0</v>
      </c>
      <c r="J179" s="86">
        <v>0</v>
      </c>
      <c r="K179" s="87">
        <f t="shared" si="2"/>
        <v>1</v>
      </c>
      <c r="M179"/>
      <c r="N179"/>
    </row>
    <row r="180" spans="1:14" s="235" customFormat="1" x14ac:dyDescent="0.25">
      <c r="A180" s="237" t="s">
        <v>316</v>
      </c>
      <c r="B180" s="82">
        <v>0</v>
      </c>
      <c r="C180" s="83"/>
      <c r="D180" s="83">
        <v>0</v>
      </c>
      <c r="E180" s="128">
        <v>0</v>
      </c>
      <c r="F180" s="84">
        <v>0</v>
      </c>
      <c r="G180" s="85">
        <v>0</v>
      </c>
      <c r="H180" s="86">
        <v>0</v>
      </c>
      <c r="I180" s="129">
        <v>0</v>
      </c>
      <c r="J180" s="86">
        <v>0</v>
      </c>
      <c r="K180" s="87">
        <f t="shared" si="2"/>
        <v>0</v>
      </c>
      <c r="M180"/>
      <c r="N180"/>
    </row>
    <row r="181" spans="1:14" s="235" customFormat="1" x14ac:dyDescent="0.25">
      <c r="A181" s="237" t="s">
        <v>318</v>
      </c>
      <c r="B181" s="82">
        <v>61</v>
      </c>
      <c r="C181" s="83"/>
      <c r="D181" s="83">
        <v>29</v>
      </c>
      <c r="E181" s="128">
        <v>6</v>
      </c>
      <c r="F181" s="84">
        <v>24</v>
      </c>
      <c r="G181" s="85">
        <v>18</v>
      </c>
      <c r="H181" s="86">
        <v>33</v>
      </c>
      <c r="I181" s="129">
        <v>0</v>
      </c>
      <c r="J181" s="86">
        <v>1</v>
      </c>
      <c r="K181" s="87">
        <f t="shared" si="2"/>
        <v>137</v>
      </c>
      <c r="M181"/>
      <c r="N181"/>
    </row>
    <row r="182" spans="1:14" s="235" customFormat="1" x14ac:dyDescent="0.25">
      <c r="A182" s="237" t="s">
        <v>320</v>
      </c>
      <c r="B182" s="82">
        <v>28</v>
      </c>
      <c r="C182" s="83"/>
      <c r="D182" s="83">
        <v>0</v>
      </c>
      <c r="E182" s="128"/>
      <c r="F182" s="84">
        <v>19</v>
      </c>
      <c r="G182" s="85">
        <v>3</v>
      </c>
      <c r="H182" s="86">
        <v>1</v>
      </c>
      <c r="I182" s="129">
        <v>0</v>
      </c>
      <c r="J182" s="86">
        <v>0</v>
      </c>
      <c r="K182" s="87">
        <f t="shared" si="2"/>
        <v>51</v>
      </c>
      <c r="M182"/>
      <c r="N182"/>
    </row>
    <row r="183" spans="1:14" s="235" customFormat="1" x14ac:dyDescent="0.25">
      <c r="A183" s="237" t="s">
        <v>219</v>
      </c>
      <c r="B183" s="82">
        <v>0</v>
      </c>
      <c r="C183" s="83"/>
      <c r="D183" s="83">
        <v>0</v>
      </c>
      <c r="E183" s="128">
        <v>0</v>
      </c>
      <c r="F183" s="84">
        <v>0</v>
      </c>
      <c r="G183" s="85">
        <v>0</v>
      </c>
      <c r="H183" s="86">
        <v>0</v>
      </c>
      <c r="I183" s="129">
        <v>0</v>
      </c>
      <c r="J183" s="86">
        <v>0</v>
      </c>
      <c r="K183" s="87">
        <f t="shared" si="2"/>
        <v>0</v>
      </c>
      <c r="M183"/>
      <c r="N183"/>
    </row>
    <row r="184" spans="1:14" s="235" customFormat="1" x14ac:dyDescent="0.25">
      <c r="A184" s="237" t="s">
        <v>386</v>
      </c>
      <c r="B184" s="82">
        <v>0</v>
      </c>
      <c r="C184" s="83"/>
      <c r="D184" s="83">
        <v>0</v>
      </c>
      <c r="E184" s="128">
        <v>0</v>
      </c>
      <c r="F184" s="84">
        <v>0</v>
      </c>
      <c r="G184" s="85">
        <v>0</v>
      </c>
      <c r="H184" s="86">
        <v>0</v>
      </c>
      <c r="I184" s="129">
        <v>0</v>
      </c>
      <c r="J184" s="86">
        <v>0</v>
      </c>
      <c r="K184" s="87">
        <f t="shared" si="2"/>
        <v>0</v>
      </c>
      <c r="M184"/>
      <c r="N184"/>
    </row>
    <row r="185" spans="1:14" s="235" customFormat="1" x14ac:dyDescent="0.25">
      <c r="A185" s="237" t="s">
        <v>319</v>
      </c>
      <c r="B185" s="82">
        <v>0</v>
      </c>
      <c r="C185" s="83"/>
      <c r="D185" s="83">
        <v>0</v>
      </c>
      <c r="E185" s="128">
        <v>0</v>
      </c>
      <c r="F185" s="84">
        <v>0</v>
      </c>
      <c r="G185" s="85">
        <v>0</v>
      </c>
      <c r="H185" s="86">
        <v>0</v>
      </c>
      <c r="I185" s="129">
        <v>0</v>
      </c>
      <c r="J185" s="86">
        <v>0</v>
      </c>
      <c r="K185" s="87">
        <f t="shared" si="2"/>
        <v>0</v>
      </c>
      <c r="M185"/>
      <c r="N185"/>
    </row>
    <row r="186" spans="1:14" s="235" customFormat="1" x14ac:dyDescent="0.25">
      <c r="A186" s="237" t="s">
        <v>248</v>
      </c>
      <c r="B186" s="82">
        <v>0</v>
      </c>
      <c r="C186" s="83"/>
      <c r="D186" s="83">
        <v>0</v>
      </c>
      <c r="E186" s="128">
        <v>0</v>
      </c>
      <c r="F186" s="84">
        <v>0</v>
      </c>
      <c r="G186" s="85">
        <v>0</v>
      </c>
      <c r="H186" s="86">
        <v>0</v>
      </c>
      <c r="I186" s="129">
        <v>0</v>
      </c>
      <c r="J186" s="86">
        <v>0</v>
      </c>
      <c r="K186" s="87">
        <f t="shared" si="2"/>
        <v>0</v>
      </c>
      <c r="M186"/>
      <c r="N186"/>
    </row>
    <row r="187" spans="1:14" s="235" customFormat="1" x14ac:dyDescent="0.25">
      <c r="A187" s="237" t="s">
        <v>322</v>
      </c>
      <c r="B187" s="82">
        <v>0</v>
      </c>
      <c r="C187" s="83"/>
      <c r="D187" s="83">
        <v>0</v>
      </c>
      <c r="E187" s="128">
        <v>0</v>
      </c>
      <c r="F187" s="84">
        <v>0</v>
      </c>
      <c r="G187" s="85">
        <v>0</v>
      </c>
      <c r="H187" s="86">
        <v>0</v>
      </c>
      <c r="I187" s="129">
        <v>0</v>
      </c>
      <c r="J187" s="86">
        <v>0</v>
      </c>
      <c r="K187" s="87">
        <f t="shared" si="2"/>
        <v>0</v>
      </c>
      <c r="M187"/>
      <c r="N187"/>
    </row>
    <row r="188" spans="1:14" s="235" customFormat="1" x14ac:dyDescent="0.25">
      <c r="A188" s="237" t="s">
        <v>324</v>
      </c>
      <c r="B188" s="82">
        <v>1</v>
      </c>
      <c r="C188" s="83"/>
      <c r="D188" s="83">
        <v>0</v>
      </c>
      <c r="E188" s="128"/>
      <c r="F188" s="84">
        <v>5</v>
      </c>
      <c r="G188" s="85">
        <v>1</v>
      </c>
      <c r="H188" s="86">
        <v>0</v>
      </c>
      <c r="I188" s="129">
        <v>1</v>
      </c>
      <c r="J188" s="86">
        <v>0</v>
      </c>
      <c r="K188" s="87">
        <f t="shared" si="2"/>
        <v>8</v>
      </c>
      <c r="M188"/>
      <c r="N188"/>
    </row>
    <row r="189" spans="1:14" s="235" customFormat="1" x14ac:dyDescent="0.25">
      <c r="A189" s="237" t="s">
        <v>325</v>
      </c>
      <c r="B189" s="82">
        <v>7</v>
      </c>
      <c r="C189" s="83"/>
      <c r="D189" s="83">
        <v>0</v>
      </c>
      <c r="E189" s="128">
        <v>0</v>
      </c>
      <c r="F189" s="84">
        <v>3</v>
      </c>
      <c r="G189" s="85">
        <v>8</v>
      </c>
      <c r="H189" s="86">
        <v>2</v>
      </c>
      <c r="I189" s="129">
        <v>0</v>
      </c>
      <c r="J189" s="86">
        <v>0</v>
      </c>
      <c r="K189" s="87">
        <f t="shared" si="2"/>
        <v>20</v>
      </c>
      <c r="M189"/>
      <c r="N189"/>
    </row>
    <row r="190" spans="1:14" s="235" customFormat="1" x14ac:dyDescent="0.25">
      <c r="A190" s="237" t="s">
        <v>326</v>
      </c>
      <c r="B190" s="82">
        <v>0</v>
      </c>
      <c r="C190" s="83"/>
      <c r="D190" s="83">
        <v>0</v>
      </c>
      <c r="E190" s="128">
        <v>0</v>
      </c>
      <c r="F190" s="84">
        <v>0</v>
      </c>
      <c r="G190" s="85">
        <v>0</v>
      </c>
      <c r="H190" s="86">
        <v>0</v>
      </c>
      <c r="I190" s="129">
        <v>0</v>
      </c>
      <c r="J190" s="86">
        <v>0</v>
      </c>
      <c r="K190" s="87">
        <f t="shared" si="2"/>
        <v>0</v>
      </c>
      <c r="M190"/>
      <c r="N190"/>
    </row>
    <row r="191" spans="1:14" s="235" customFormat="1" x14ac:dyDescent="0.25">
      <c r="A191" s="237" t="s">
        <v>349</v>
      </c>
      <c r="B191" s="82">
        <v>0</v>
      </c>
      <c r="C191" s="83"/>
      <c r="D191" s="83">
        <v>0</v>
      </c>
      <c r="E191" s="128">
        <v>0</v>
      </c>
      <c r="F191" s="84">
        <v>0</v>
      </c>
      <c r="G191" s="85">
        <v>0</v>
      </c>
      <c r="H191" s="86">
        <v>0</v>
      </c>
      <c r="I191" s="129">
        <v>0</v>
      </c>
      <c r="J191" s="86">
        <v>0</v>
      </c>
      <c r="K191" s="87">
        <f t="shared" si="2"/>
        <v>0</v>
      </c>
      <c r="M191"/>
      <c r="N191"/>
    </row>
    <row r="192" spans="1:14" s="235" customFormat="1" x14ac:dyDescent="0.25">
      <c r="A192" s="237" t="s">
        <v>347</v>
      </c>
      <c r="B192" s="82">
        <v>0</v>
      </c>
      <c r="C192" s="83"/>
      <c r="D192" s="83">
        <v>0</v>
      </c>
      <c r="E192" s="128">
        <v>0</v>
      </c>
      <c r="F192" s="84">
        <v>0</v>
      </c>
      <c r="G192" s="85">
        <v>0</v>
      </c>
      <c r="H192" s="86">
        <v>0</v>
      </c>
      <c r="I192" s="129">
        <v>0</v>
      </c>
      <c r="J192" s="86">
        <v>0</v>
      </c>
      <c r="K192" s="87">
        <f t="shared" si="2"/>
        <v>0</v>
      </c>
      <c r="M192"/>
      <c r="N192"/>
    </row>
    <row r="193" spans="1:14" s="235" customFormat="1" x14ac:dyDescent="0.25">
      <c r="A193" s="237" t="s">
        <v>350</v>
      </c>
      <c r="B193" s="82">
        <v>0</v>
      </c>
      <c r="C193" s="83"/>
      <c r="D193" s="83">
        <v>0</v>
      </c>
      <c r="E193" s="128">
        <v>0</v>
      </c>
      <c r="F193" s="84">
        <v>0</v>
      </c>
      <c r="G193" s="85">
        <v>0</v>
      </c>
      <c r="H193" s="86">
        <v>0</v>
      </c>
      <c r="I193" s="129">
        <v>0</v>
      </c>
      <c r="J193" s="86">
        <v>0</v>
      </c>
      <c r="K193" s="87">
        <f t="shared" si="2"/>
        <v>0</v>
      </c>
      <c r="M193"/>
      <c r="N193"/>
    </row>
    <row r="194" spans="1:14" s="235" customFormat="1" x14ac:dyDescent="0.25">
      <c r="A194" s="237" t="s">
        <v>159</v>
      </c>
      <c r="B194" s="82">
        <v>0</v>
      </c>
      <c r="C194" s="83"/>
      <c r="D194" s="83">
        <v>0</v>
      </c>
      <c r="E194" s="128">
        <v>0</v>
      </c>
      <c r="F194" s="84">
        <v>0</v>
      </c>
      <c r="G194" s="85">
        <v>0</v>
      </c>
      <c r="H194" s="86">
        <v>0</v>
      </c>
      <c r="I194" s="129">
        <v>0</v>
      </c>
      <c r="J194" s="86">
        <v>0</v>
      </c>
      <c r="K194" s="87">
        <f t="shared" si="2"/>
        <v>0</v>
      </c>
      <c r="M194"/>
      <c r="N194"/>
    </row>
    <row r="195" spans="1:14" s="235" customFormat="1" x14ac:dyDescent="0.25">
      <c r="A195" s="237" t="s">
        <v>348</v>
      </c>
      <c r="B195" s="82">
        <v>0</v>
      </c>
      <c r="C195" s="83"/>
      <c r="D195" s="83">
        <v>0</v>
      </c>
      <c r="E195" s="128">
        <v>0</v>
      </c>
      <c r="F195" s="84">
        <v>0</v>
      </c>
      <c r="G195" s="85">
        <v>0</v>
      </c>
      <c r="H195" s="86">
        <v>0</v>
      </c>
      <c r="I195" s="129">
        <v>0</v>
      </c>
      <c r="J195" s="86">
        <v>0</v>
      </c>
      <c r="K195" s="87">
        <f t="shared" si="2"/>
        <v>0</v>
      </c>
      <c r="M195"/>
      <c r="N195"/>
    </row>
    <row r="196" spans="1:14" s="235" customFormat="1" x14ac:dyDescent="0.25">
      <c r="A196" s="237" t="s">
        <v>351</v>
      </c>
      <c r="B196" s="82">
        <v>0</v>
      </c>
      <c r="C196" s="83"/>
      <c r="D196" s="83">
        <v>0</v>
      </c>
      <c r="E196" s="128">
        <v>0</v>
      </c>
      <c r="F196" s="84">
        <v>0</v>
      </c>
      <c r="G196" s="85">
        <v>0</v>
      </c>
      <c r="H196" s="86">
        <v>0</v>
      </c>
      <c r="I196" s="129">
        <v>0</v>
      </c>
      <c r="J196" s="86">
        <v>0</v>
      </c>
      <c r="K196" s="87">
        <f t="shared" ref="K196:K254" si="3">SUM(B196,F196:J196)</f>
        <v>0</v>
      </c>
      <c r="M196"/>
      <c r="N196"/>
    </row>
    <row r="197" spans="1:14" s="235" customFormat="1" x14ac:dyDescent="0.25">
      <c r="A197" s="237" t="s">
        <v>328</v>
      </c>
      <c r="B197" s="82">
        <v>0</v>
      </c>
      <c r="C197" s="83"/>
      <c r="D197" s="83">
        <v>0</v>
      </c>
      <c r="E197" s="128">
        <v>0</v>
      </c>
      <c r="F197" s="84">
        <v>0</v>
      </c>
      <c r="G197" s="85">
        <v>0</v>
      </c>
      <c r="H197" s="86">
        <v>0</v>
      </c>
      <c r="I197" s="129">
        <v>0</v>
      </c>
      <c r="J197" s="86">
        <v>0</v>
      </c>
      <c r="K197" s="87">
        <f t="shared" si="3"/>
        <v>0</v>
      </c>
      <c r="M197"/>
      <c r="N197"/>
    </row>
    <row r="198" spans="1:14" s="235" customFormat="1" x14ac:dyDescent="0.25">
      <c r="A198" s="237" t="s">
        <v>354</v>
      </c>
      <c r="B198" s="82">
        <v>0</v>
      </c>
      <c r="C198" s="83"/>
      <c r="D198" s="83">
        <v>0</v>
      </c>
      <c r="E198" s="128">
        <v>0</v>
      </c>
      <c r="F198" s="84">
        <v>0</v>
      </c>
      <c r="G198" s="85">
        <v>0</v>
      </c>
      <c r="H198" s="86">
        <v>0</v>
      </c>
      <c r="I198" s="129">
        <v>0</v>
      </c>
      <c r="J198" s="86">
        <v>0</v>
      </c>
      <c r="K198" s="87">
        <f t="shared" si="3"/>
        <v>0</v>
      </c>
      <c r="M198"/>
      <c r="N198"/>
    </row>
    <row r="199" spans="1:14" s="235" customFormat="1" x14ac:dyDescent="0.25">
      <c r="A199" s="237" t="s">
        <v>331</v>
      </c>
      <c r="B199" s="82">
        <v>0</v>
      </c>
      <c r="C199" s="83"/>
      <c r="D199" s="83">
        <v>0</v>
      </c>
      <c r="E199" s="128">
        <v>0</v>
      </c>
      <c r="F199" s="84">
        <v>0</v>
      </c>
      <c r="G199" s="85">
        <v>0</v>
      </c>
      <c r="H199" s="86">
        <v>0</v>
      </c>
      <c r="I199" s="129">
        <v>0</v>
      </c>
      <c r="J199" s="86">
        <v>0</v>
      </c>
      <c r="K199" s="87">
        <f t="shared" si="3"/>
        <v>0</v>
      </c>
      <c r="M199"/>
      <c r="N199"/>
    </row>
    <row r="200" spans="1:14" s="235" customFormat="1" x14ac:dyDescent="0.25">
      <c r="A200" s="237" t="s">
        <v>353</v>
      </c>
      <c r="B200" s="82">
        <v>0</v>
      </c>
      <c r="C200" s="83"/>
      <c r="D200" s="83">
        <v>0</v>
      </c>
      <c r="E200" s="128">
        <v>0</v>
      </c>
      <c r="F200" s="84">
        <v>0</v>
      </c>
      <c r="G200" s="85">
        <v>0</v>
      </c>
      <c r="H200" s="86">
        <v>0</v>
      </c>
      <c r="I200" s="129">
        <v>0</v>
      </c>
      <c r="J200" s="86">
        <v>0</v>
      </c>
      <c r="K200" s="87">
        <f t="shared" si="3"/>
        <v>0</v>
      </c>
      <c r="M200"/>
      <c r="N200"/>
    </row>
    <row r="201" spans="1:14" s="235" customFormat="1" x14ac:dyDescent="0.25">
      <c r="A201" s="237" t="s">
        <v>332</v>
      </c>
      <c r="B201" s="82">
        <v>0</v>
      </c>
      <c r="C201" s="83"/>
      <c r="D201" s="83">
        <v>0</v>
      </c>
      <c r="E201" s="128">
        <v>0</v>
      </c>
      <c r="F201" s="84">
        <v>0</v>
      </c>
      <c r="G201" s="85">
        <v>0</v>
      </c>
      <c r="H201" s="86">
        <v>0</v>
      </c>
      <c r="I201" s="129">
        <v>0</v>
      </c>
      <c r="J201" s="86">
        <v>0</v>
      </c>
      <c r="K201" s="87">
        <f t="shared" si="3"/>
        <v>0</v>
      </c>
      <c r="M201"/>
      <c r="N201"/>
    </row>
    <row r="202" spans="1:14" s="235" customFormat="1" x14ac:dyDescent="0.25">
      <c r="A202" s="237" t="s">
        <v>333</v>
      </c>
      <c r="B202" s="82">
        <v>0</v>
      </c>
      <c r="C202" s="83"/>
      <c r="D202" s="83">
        <v>0</v>
      </c>
      <c r="E202" s="128">
        <v>0</v>
      </c>
      <c r="F202" s="84">
        <v>0</v>
      </c>
      <c r="G202" s="85">
        <v>0</v>
      </c>
      <c r="H202" s="86">
        <v>0</v>
      </c>
      <c r="I202" s="129">
        <v>0</v>
      </c>
      <c r="J202" s="86">
        <v>0</v>
      </c>
      <c r="K202" s="87">
        <f t="shared" si="3"/>
        <v>0</v>
      </c>
      <c r="M202"/>
      <c r="N202"/>
    </row>
    <row r="203" spans="1:14" s="235" customFormat="1" x14ac:dyDescent="0.25">
      <c r="A203" s="237" t="s">
        <v>343</v>
      </c>
      <c r="B203" s="82">
        <v>2</v>
      </c>
      <c r="C203" s="83"/>
      <c r="D203" s="83">
        <v>0</v>
      </c>
      <c r="E203" s="128">
        <v>0</v>
      </c>
      <c r="F203" s="84">
        <v>3</v>
      </c>
      <c r="G203" s="85">
        <v>3</v>
      </c>
      <c r="H203" s="86">
        <v>10</v>
      </c>
      <c r="I203" s="129">
        <v>0</v>
      </c>
      <c r="J203" s="86">
        <v>0</v>
      </c>
      <c r="K203" s="87">
        <f t="shared" si="3"/>
        <v>18</v>
      </c>
      <c r="M203"/>
      <c r="N203"/>
    </row>
    <row r="204" spans="1:14" s="235" customFormat="1" x14ac:dyDescent="0.25">
      <c r="A204" s="237" t="s">
        <v>335</v>
      </c>
      <c r="B204" s="82">
        <v>0</v>
      </c>
      <c r="C204" s="83"/>
      <c r="D204" s="83">
        <v>0</v>
      </c>
      <c r="E204" s="128">
        <v>0</v>
      </c>
      <c r="F204" s="84">
        <v>0</v>
      </c>
      <c r="G204" s="85">
        <v>0</v>
      </c>
      <c r="H204" s="86">
        <v>0</v>
      </c>
      <c r="I204" s="129">
        <v>0</v>
      </c>
      <c r="J204" s="86">
        <v>0</v>
      </c>
      <c r="K204" s="87">
        <f t="shared" si="3"/>
        <v>0</v>
      </c>
      <c r="M204"/>
      <c r="N204"/>
    </row>
    <row r="205" spans="1:14" s="235" customFormat="1" x14ac:dyDescent="0.25">
      <c r="A205" s="237" t="s">
        <v>336</v>
      </c>
      <c r="B205" s="82">
        <v>0</v>
      </c>
      <c r="C205" s="83"/>
      <c r="D205" s="83">
        <v>0</v>
      </c>
      <c r="E205" s="128">
        <v>0</v>
      </c>
      <c r="F205" s="84">
        <v>0</v>
      </c>
      <c r="G205" s="85">
        <v>0</v>
      </c>
      <c r="H205" s="86">
        <v>0</v>
      </c>
      <c r="I205" s="129">
        <v>0</v>
      </c>
      <c r="J205" s="86">
        <v>0</v>
      </c>
      <c r="K205" s="87">
        <f t="shared" si="3"/>
        <v>0</v>
      </c>
      <c r="M205"/>
      <c r="N205"/>
    </row>
    <row r="206" spans="1:14" s="235" customFormat="1" x14ac:dyDescent="0.25">
      <c r="A206" s="237" t="s">
        <v>337</v>
      </c>
      <c r="B206" s="82">
        <v>1</v>
      </c>
      <c r="C206" s="83"/>
      <c r="D206" s="83">
        <v>0</v>
      </c>
      <c r="E206" s="128">
        <v>0</v>
      </c>
      <c r="F206" s="84">
        <v>0</v>
      </c>
      <c r="G206" s="85">
        <v>0</v>
      </c>
      <c r="H206" s="86">
        <v>0</v>
      </c>
      <c r="I206" s="129">
        <v>0</v>
      </c>
      <c r="J206" s="86">
        <v>0</v>
      </c>
      <c r="K206" s="87">
        <f t="shared" si="3"/>
        <v>1</v>
      </c>
      <c r="M206"/>
      <c r="N206"/>
    </row>
    <row r="207" spans="1:14" s="235" customFormat="1" x14ac:dyDescent="0.25">
      <c r="A207" s="237" t="s">
        <v>338</v>
      </c>
      <c r="B207" s="82">
        <v>46</v>
      </c>
      <c r="C207" s="83">
        <v>1</v>
      </c>
      <c r="D207" s="83">
        <v>26</v>
      </c>
      <c r="E207" s="128">
        <v>4</v>
      </c>
      <c r="F207" s="84">
        <v>17</v>
      </c>
      <c r="G207" s="85">
        <v>28</v>
      </c>
      <c r="H207" s="86">
        <v>15</v>
      </c>
      <c r="I207" s="129">
        <v>1</v>
      </c>
      <c r="J207" s="86">
        <v>7</v>
      </c>
      <c r="K207" s="87">
        <f t="shared" si="3"/>
        <v>114</v>
      </c>
      <c r="M207"/>
      <c r="N207"/>
    </row>
    <row r="208" spans="1:14" s="235" customFormat="1" x14ac:dyDescent="0.25">
      <c r="A208" s="237" t="s">
        <v>385</v>
      </c>
      <c r="B208" s="82">
        <v>0</v>
      </c>
      <c r="C208" s="83"/>
      <c r="D208" s="83">
        <v>0</v>
      </c>
      <c r="E208" s="128">
        <v>0</v>
      </c>
      <c r="F208" s="84">
        <v>1</v>
      </c>
      <c r="G208" s="85">
        <v>0</v>
      </c>
      <c r="H208" s="86">
        <v>0</v>
      </c>
      <c r="I208" s="129">
        <v>0</v>
      </c>
      <c r="J208" s="86">
        <v>0</v>
      </c>
      <c r="K208" s="87">
        <f t="shared" si="3"/>
        <v>1</v>
      </c>
      <c r="M208"/>
      <c r="N208"/>
    </row>
    <row r="209" spans="1:14" s="235" customFormat="1" x14ac:dyDescent="0.25">
      <c r="A209" s="237" t="s">
        <v>339</v>
      </c>
      <c r="B209" s="82">
        <v>18</v>
      </c>
      <c r="C209" s="83">
        <v>1</v>
      </c>
      <c r="D209" s="83">
        <v>0</v>
      </c>
      <c r="E209" s="128">
        <v>0</v>
      </c>
      <c r="F209" s="84">
        <v>2</v>
      </c>
      <c r="G209" s="85">
        <v>8</v>
      </c>
      <c r="H209" s="86">
        <v>0</v>
      </c>
      <c r="I209" s="129">
        <v>1</v>
      </c>
      <c r="J209" s="86">
        <v>0</v>
      </c>
      <c r="K209" s="87">
        <f t="shared" si="3"/>
        <v>29</v>
      </c>
      <c r="M209"/>
      <c r="N209"/>
    </row>
    <row r="210" spans="1:14" s="235" customFormat="1" x14ac:dyDescent="0.25">
      <c r="A210" s="237" t="s">
        <v>340</v>
      </c>
      <c r="B210" s="82">
        <v>0</v>
      </c>
      <c r="C210" s="83"/>
      <c r="D210" s="83">
        <v>0</v>
      </c>
      <c r="E210" s="128">
        <v>0</v>
      </c>
      <c r="F210" s="84">
        <v>0</v>
      </c>
      <c r="G210" s="85">
        <v>0</v>
      </c>
      <c r="H210" s="86">
        <v>0</v>
      </c>
      <c r="I210" s="129">
        <v>0</v>
      </c>
      <c r="J210" s="86">
        <v>0</v>
      </c>
      <c r="K210" s="87">
        <f t="shared" si="3"/>
        <v>0</v>
      </c>
      <c r="M210"/>
      <c r="N210"/>
    </row>
    <row r="211" spans="1:14" s="235" customFormat="1" x14ac:dyDescent="0.25">
      <c r="A211" s="237" t="s">
        <v>239</v>
      </c>
      <c r="B211" s="82">
        <v>2</v>
      </c>
      <c r="C211" s="83"/>
      <c r="D211" s="83">
        <v>1</v>
      </c>
      <c r="E211" s="128">
        <v>0</v>
      </c>
      <c r="F211" s="84">
        <v>0</v>
      </c>
      <c r="G211" s="85">
        <v>0</v>
      </c>
      <c r="H211" s="86">
        <v>1</v>
      </c>
      <c r="I211" s="129">
        <v>0</v>
      </c>
      <c r="J211" s="86">
        <v>1</v>
      </c>
      <c r="K211" s="87">
        <f t="shared" si="3"/>
        <v>4</v>
      </c>
      <c r="M211"/>
      <c r="N211"/>
    </row>
    <row r="212" spans="1:14" s="235" customFormat="1" x14ac:dyDescent="0.25">
      <c r="A212" s="237" t="s">
        <v>390</v>
      </c>
      <c r="B212" s="82">
        <v>0</v>
      </c>
      <c r="C212" s="83"/>
      <c r="D212" s="83">
        <v>0</v>
      </c>
      <c r="E212" s="128">
        <v>0</v>
      </c>
      <c r="F212" s="84">
        <v>0</v>
      </c>
      <c r="G212" s="85">
        <v>0</v>
      </c>
      <c r="H212" s="86">
        <v>0</v>
      </c>
      <c r="I212" s="129">
        <v>0</v>
      </c>
      <c r="J212" s="86">
        <v>0</v>
      </c>
      <c r="K212" s="87">
        <f t="shared" si="3"/>
        <v>0</v>
      </c>
      <c r="M212"/>
      <c r="N212"/>
    </row>
    <row r="213" spans="1:14" s="235" customFormat="1" x14ac:dyDescent="0.25">
      <c r="A213" s="237" t="s">
        <v>358</v>
      </c>
      <c r="B213" s="82">
        <v>84</v>
      </c>
      <c r="C213" s="83"/>
      <c r="D213" s="83">
        <v>0</v>
      </c>
      <c r="E213" s="128">
        <v>1</v>
      </c>
      <c r="F213" s="84">
        <v>92</v>
      </c>
      <c r="G213" s="85">
        <v>8</v>
      </c>
      <c r="H213" s="86">
        <v>3</v>
      </c>
      <c r="I213" s="129">
        <v>1</v>
      </c>
      <c r="J213" s="86">
        <v>4</v>
      </c>
      <c r="K213" s="87">
        <f t="shared" si="3"/>
        <v>192</v>
      </c>
      <c r="M213"/>
      <c r="N213"/>
    </row>
    <row r="214" spans="1:14" s="235" customFormat="1" x14ac:dyDescent="0.25">
      <c r="A214" s="237" t="s">
        <v>241</v>
      </c>
      <c r="B214" s="82">
        <v>0</v>
      </c>
      <c r="C214" s="83"/>
      <c r="D214" s="83">
        <v>0</v>
      </c>
      <c r="E214" s="128">
        <v>0</v>
      </c>
      <c r="F214" s="84">
        <v>0</v>
      </c>
      <c r="G214" s="85">
        <v>0</v>
      </c>
      <c r="H214" s="86">
        <v>0</v>
      </c>
      <c r="I214" s="129">
        <v>0</v>
      </c>
      <c r="J214" s="86">
        <v>0</v>
      </c>
      <c r="K214" s="87">
        <f t="shared" si="3"/>
        <v>0</v>
      </c>
      <c r="M214"/>
      <c r="N214"/>
    </row>
    <row r="215" spans="1:14" s="235" customFormat="1" x14ac:dyDescent="0.25">
      <c r="A215" s="237" t="s">
        <v>345</v>
      </c>
      <c r="B215" s="82">
        <v>0</v>
      </c>
      <c r="C215" s="83"/>
      <c r="D215" s="83">
        <v>0</v>
      </c>
      <c r="E215" s="128">
        <v>0</v>
      </c>
      <c r="F215" s="84">
        <v>0</v>
      </c>
      <c r="G215" s="85">
        <v>0</v>
      </c>
      <c r="H215" s="86">
        <v>0</v>
      </c>
      <c r="I215" s="129">
        <v>0</v>
      </c>
      <c r="J215" s="86">
        <v>0</v>
      </c>
      <c r="K215" s="87">
        <f t="shared" si="3"/>
        <v>0</v>
      </c>
      <c r="M215"/>
      <c r="N215"/>
    </row>
    <row r="216" spans="1:14" s="235" customFormat="1" x14ac:dyDescent="0.25">
      <c r="A216" s="237" t="s">
        <v>389</v>
      </c>
      <c r="B216" s="82">
        <v>0</v>
      </c>
      <c r="C216" s="83"/>
      <c r="D216" s="83">
        <v>0</v>
      </c>
      <c r="E216" s="128">
        <v>0</v>
      </c>
      <c r="F216" s="84">
        <v>0</v>
      </c>
      <c r="G216" s="85">
        <v>0</v>
      </c>
      <c r="H216" s="86">
        <v>0</v>
      </c>
      <c r="I216" s="129">
        <v>0</v>
      </c>
      <c r="J216" s="86">
        <v>0</v>
      </c>
      <c r="K216" s="87">
        <f t="shared" si="3"/>
        <v>0</v>
      </c>
      <c r="M216"/>
      <c r="N216"/>
    </row>
    <row r="217" spans="1:14" s="235" customFormat="1" x14ac:dyDescent="0.25">
      <c r="A217" s="237" t="s">
        <v>346</v>
      </c>
      <c r="B217" s="82">
        <v>0</v>
      </c>
      <c r="C217" s="83"/>
      <c r="D217" s="83">
        <v>0</v>
      </c>
      <c r="E217" s="128">
        <v>0</v>
      </c>
      <c r="F217" s="84">
        <v>0</v>
      </c>
      <c r="G217" s="85">
        <v>0</v>
      </c>
      <c r="H217" s="86">
        <v>0</v>
      </c>
      <c r="I217" s="129">
        <v>0</v>
      </c>
      <c r="J217" s="86">
        <v>0</v>
      </c>
      <c r="K217" s="87">
        <f t="shared" si="3"/>
        <v>0</v>
      </c>
      <c r="M217"/>
      <c r="N217"/>
    </row>
    <row r="218" spans="1:14" s="235" customFormat="1" x14ac:dyDescent="0.25">
      <c r="A218" s="237" t="s">
        <v>359</v>
      </c>
      <c r="B218" s="82">
        <v>0</v>
      </c>
      <c r="C218" s="83"/>
      <c r="D218" s="83">
        <v>0</v>
      </c>
      <c r="E218" s="128">
        <v>0</v>
      </c>
      <c r="F218" s="84">
        <v>0</v>
      </c>
      <c r="G218" s="85">
        <v>0</v>
      </c>
      <c r="H218" s="86">
        <v>0</v>
      </c>
      <c r="I218" s="129">
        <v>0</v>
      </c>
      <c r="J218" s="86">
        <v>0</v>
      </c>
      <c r="K218" s="87">
        <f t="shared" si="3"/>
        <v>0</v>
      </c>
      <c r="M218"/>
      <c r="N218"/>
    </row>
    <row r="219" spans="1:14" s="235" customFormat="1" x14ac:dyDescent="0.25">
      <c r="A219" s="237" t="s">
        <v>355</v>
      </c>
      <c r="B219" s="82">
        <v>0</v>
      </c>
      <c r="C219" s="83"/>
      <c r="D219" s="83">
        <v>0</v>
      </c>
      <c r="E219" s="128">
        <v>0</v>
      </c>
      <c r="F219" s="84">
        <v>0</v>
      </c>
      <c r="G219" s="85">
        <v>0</v>
      </c>
      <c r="H219" s="86">
        <v>0</v>
      </c>
      <c r="I219" s="129">
        <v>0</v>
      </c>
      <c r="J219" s="86">
        <v>0</v>
      </c>
      <c r="K219" s="87">
        <f t="shared" si="3"/>
        <v>0</v>
      </c>
      <c r="M219"/>
      <c r="N219"/>
    </row>
    <row r="220" spans="1:14" s="235" customFormat="1" x14ac:dyDescent="0.25">
      <c r="A220" s="237" t="s">
        <v>361</v>
      </c>
      <c r="B220" s="82">
        <v>11</v>
      </c>
      <c r="C220" s="83"/>
      <c r="D220" s="83">
        <v>0</v>
      </c>
      <c r="E220" s="128"/>
      <c r="F220" s="84"/>
      <c r="G220" s="85">
        <v>8</v>
      </c>
      <c r="H220" s="86">
        <v>0</v>
      </c>
      <c r="I220" s="129">
        <v>0</v>
      </c>
      <c r="J220" s="86">
        <v>0</v>
      </c>
      <c r="K220" s="87">
        <f t="shared" si="3"/>
        <v>19</v>
      </c>
      <c r="M220"/>
      <c r="N220"/>
    </row>
    <row r="221" spans="1:14" s="235" customFormat="1" x14ac:dyDescent="0.25">
      <c r="A221" s="237" t="s">
        <v>362</v>
      </c>
      <c r="B221" s="82">
        <v>7</v>
      </c>
      <c r="C221" s="83"/>
      <c r="D221" s="83">
        <v>0</v>
      </c>
      <c r="E221" s="128"/>
      <c r="F221" s="84"/>
      <c r="G221" s="85">
        <v>5</v>
      </c>
      <c r="H221" s="86">
        <v>0</v>
      </c>
      <c r="I221" s="129">
        <v>0</v>
      </c>
      <c r="J221" s="86">
        <v>0</v>
      </c>
      <c r="K221" s="87">
        <f t="shared" si="3"/>
        <v>12</v>
      </c>
      <c r="M221"/>
      <c r="N221"/>
    </row>
    <row r="222" spans="1:14" s="235" customFormat="1" x14ac:dyDescent="0.25">
      <c r="A222" s="237" t="s">
        <v>356</v>
      </c>
      <c r="B222" s="82">
        <v>0</v>
      </c>
      <c r="C222" s="83"/>
      <c r="D222" s="83">
        <v>0</v>
      </c>
      <c r="E222" s="128">
        <v>0</v>
      </c>
      <c r="F222" s="84">
        <v>0</v>
      </c>
      <c r="G222" s="85">
        <v>0</v>
      </c>
      <c r="H222" s="86">
        <v>0</v>
      </c>
      <c r="I222" s="129">
        <v>0</v>
      </c>
      <c r="J222" s="86">
        <v>0</v>
      </c>
      <c r="K222" s="87">
        <f t="shared" si="3"/>
        <v>0</v>
      </c>
      <c r="M222"/>
      <c r="N222"/>
    </row>
    <row r="223" spans="1:14" s="235" customFormat="1" x14ac:dyDescent="0.25">
      <c r="A223" s="237" t="s">
        <v>363</v>
      </c>
      <c r="B223" s="82">
        <v>0</v>
      </c>
      <c r="C223" s="83"/>
      <c r="D223" s="83">
        <v>0</v>
      </c>
      <c r="E223" s="128">
        <v>0</v>
      </c>
      <c r="F223" s="84">
        <v>0</v>
      </c>
      <c r="G223" s="85">
        <v>0</v>
      </c>
      <c r="H223" s="86">
        <v>0</v>
      </c>
      <c r="I223" s="129">
        <v>0</v>
      </c>
      <c r="J223" s="86">
        <v>0</v>
      </c>
      <c r="K223" s="87">
        <f t="shared" si="3"/>
        <v>0</v>
      </c>
      <c r="M223"/>
      <c r="N223"/>
    </row>
    <row r="224" spans="1:14" s="235" customFormat="1" x14ac:dyDescent="0.25">
      <c r="A224" s="237" t="s">
        <v>365</v>
      </c>
      <c r="B224" s="82">
        <v>0</v>
      </c>
      <c r="C224" s="83"/>
      <c r="D224" s="83">
        <v>0</v>
      </c>
      <c r="E224" s="128">
        <v>0</v>
      </c>
      <c r="F224" s="84">
        <v>1</v>
      </c>
      <c r="G224" s="85">
        <v>0</v>
      </c>
      <c r="H224" s="86">
        <v>0</v>
      </c>
      <c r="I224" s="129">
        <v>0</v>
      </c>
      <c r="J224" s="86">
        <v>0</v>
      </c>
      <c r="K224" s="87">
        <f t="shared" si="3"/>
        <v>1</v>
      </c>
      <c r="M224"/>
      <c r="N224"/>
    </row>
    <row r="225" spans="1:14" s="235" customFormat="1" x14ac:dyDescent="0.25">
      <c r="A225" s="237" t="s">
        <v>367</v>
      </c>
      <c r="B225" s="82">
        <v>0</v>
      </c>
      <c r="C225" s="83"/>
      <c r="D225" s="83">
        <v>0</v>
      </c>
      <c r="E225" s="128">
        <v>0</v>
      </c>
      <c r="F225" s="84">
        <v>0</v>
      </c>
      <c r="G225" s="85">
        <v>0</v>
      </c>
      <c r="H225" s="86">
        <v>0</v>
      </c>
      <c r="I225" s="129">
        <v>0</v>
      </c>
      <c r="J225" s="86">
        <v>0</v>
      </c>
      <c r="K225" s="87">
        <f t="shared" si="3"/>
        <v>0</v>
      </c>
      <c r="M225"/>
      <c r="N225"/>
    </row>
    <row r="226" spans="1:14" s="235" customFormat="1" x14ac:dyDescent="0.25">
      <c r="A226" s="237" t="s">
        <v>368</v>
      </c>
      <c r="B226" s="82">
        <v>0</v>
      </c>
      <c r="C226" s="83"/>
      <c r="D226" s="83">
        <v>0</v>
      </c>
      <c r="E226" s="128">
        <v>0</v>
      </c>
      <c r="F226" s="84">
        <v>0</v>
      </c>
      <c r="G226" s="85">
        <v>0</v>
      </c>
      <c r="H226" s="86">
        <v>0</v>
      </c>
      <c r="I226" s="129">
        <v>0</v>
      </c>
      <c r="J226" s="86">
        <v>0</v>
      </c>
      <c r="K226" s="87">
        <f t="shared" si="3"/>
        <v>0</v>
      </c>
      <c r="M226"/>
      <c r="N226"/>
    </row>
    <row r="227" spans="1:14" s="235" customFormat="1" x14ac:dyDescent="0.25">
      <c r="A227" s="237" t="s">
        <v>369</v>
      </c>
      <c r="B227" s="82">
        <v>0</v>
      </c>
      <c r="C227" s="83"/>
      <c r="D227" s="83">
        <v>0</v>
      </c>
      <c r="E227" s="128">
        <v>0</v>
      </c>
      <c r="F227" s="84">
        <v>0</v>
      </c>
      <c r="G227" s="85">
        <v>0</v>
      </c>
      <c r="H227" s="86">
        <v>0</v>
      </c>
      <c r="I227" s="129">
        <v>0</v>
      </c>
      <c r="J227" s="86">
        <v>0</v>
      </c>
      <c r="K227" s="87">
        <f t="shared" si="3"/>
        <v>0</v>
      </c>
      <c r="M227"/>
      <c r="N227"/>
    </row>
    <row r="228" spans="1:14" s="235" customFormat="1" x14ac:dyDescent="0.25">
      <c r="A228" s="237" t="s">
        <v>370</v>
      </c>
      <c r="B228" s="82">
        <v>0</v>
      </c>
      <c r="C228" s="83"/>
      <c r="D228" s="83">
        <v>0</v>
      </c>
      <c r="E228" s="128">
        <v>0</v>
      </c>
      <c r="F228" s="84">
        <v>0</v>
      </c>
      <c r="G228" s="85">
        <v>0</v>
      </c>
      <c r="H228" s="86">
        <v>0</v>
      </c>
      <c r="I228" s="129">
        <v>0</v>
      </c>
      <c r="J228" s="86">
        <v>0</v>
      </c>
      <c r="K228" s="87">
        <f t="shared" si="3"/>
        <v>0</v>
      </c>
      <c r="M228"/>
      <c r="N228"/>
    </row>
    <row r="229" spans="1:14" s="235" customFormat="1" x14ac:dyDescent="0.25">
      <c r="A229" s="237" t="s">
        <v>341</v>
      </c>
      <c r="B229" s="82">
        <v>0</v>
      </c>
      <c r="C229" s="83"/>
      <c r="D229" s="83">
        <v>0</v>
      </c>
      <c r="E229" s="128">
        <v>0</v>
      </c>
      <c r="F229" s="84">
        <v>0</v>
      </c>
      <c r="G229" s="85">
        <v>2</v>
      </c>
      <c r="H229" s="86">
        <v>0</v>
      </c>
      <c r="I229" s="129">
        <v>0</v>
      </c>
      <c r="J229" s="86">
        <v>0</v>
      </c>
      <c r="K229" s="87">
        <f t="shared" si="3"/>
        <v>2</v>
      </c>
      <c r="M229"/>
      <c r="N229"/>
    </row>
    <row r="230" spans="1:14" s="235" customFormat="1" x14ac:dyDescent="0.25">
      <c r="A230" s="237" t="s">
        <v>371</v>
      </c>
      <c r="B230" s="82">
        <v>0</v>
      </c>
      <c r="C230" s="83"/>
      <c r="D230" s="83">
        <v>0</v>
      </c>
      <c r="E230" s="128">
        <v>0</v>
      </c>
      <c r="F230" s="84">
        <v>1</v>
      </c>
      <c r="G230" s="85">
        <v>0</v>
      </c>
      <c r="H230" s="86">
        <v>0</v>
      </c>
      <c r="I230" s="129">
        <v>0</v>
      </c>
      <c r="J230" s="86">
        <v>0</v>
      </c>
      <c r="K230" s="87">
        <f t="shared" si="3"/>
        <v>1</v>
      </c>
      <c r="M230"/>
      <c r="N230"/>
    </row>
    <row r="231" spans="1:14" s="235" customFormat="1" x14ac:dyDescent="0.25">
      <c r="A231" s="237" t="s">
        <v>372</v>
      </c>
      <c r="B231" s="82">
        <v>8</v>
      </c>
      <c r="C231" s="83"/>
      <c r="D231" s="83">
        <v>1</v>
      </c>
      <c r="E231" s="128">
        <v>4</v>
      </c>
      <c r="F231" s="84">
        <v>17</v>
      </c>
      <c r="G231" s="85">
        <v>0</v>
      </c>
      <c r="H231" s="86">
        <v>0</v>
      </c>
      <c r="I231" s="129">
        <v>0</v>
      </c>
      <c r="J231" s="86">
        <v>0</v>
      </c>
      <c r="K231" s="87">
        <f t="shared" si="3"/>
        <v>25</v>
      </c>
      <c r="M231"/>
      <c r="N231"/>
    </row>
    <row r="232" spans="1:14" s="235" customFormat="1" x14ac:dyDescent="0.25">
      <c r="A232" s="237" t="s">
        <v>373</v>
      </c>
      <c r="B232" s="82">
        <v>0</v>
      </c>
      <c r="C232" s="83"/>
      <c r="D232" s="83">
        <v>0</v>
      </c>
      <c r="E232" s="128">
        <v>0</v>
      </c>
      <c r="F232" s="84">
        <v>0</v>
      </c>
      <c r="G232" s="85">
        <v>0</v>
      </c>
      <c r="H232" s="86">
        <v>0</v>
      </c>
      <c r="I232" s="129">
        <v>0</v>
      </c>
      <c r="J232" s="86">
        <v>0</v>
      </c>
      <c r="K232" s="87">
        <f t="shared" si="3"/>
        <v>0</v>
      </c>
      <c r="M232"/>
      <c r="N232"/>
    </row>
    <row r="233" spans="1:14" s="235" customFormat="1" x14ac:dyDescent="0.25">
      <c r="A233" s="237" t="s">
        <v>374</v>
      </c>
      <c r="B233" s="82">
        <v>0</v>
      </c>
      <c r="C233" s="83"/>
      <c r="D233" s="83">
        <v>0</v>
      </c>
      <c r="E233" s="128">
        <v>0</v>
      </c>
      <c r="F233" s="84">
        <v>0</v>
      </c>
      <c r="G233" s="85">
        <v>0</v>
      </c>
      <c r="H233" s="86">
        <v>0</v>
      </c>
      <c r="I233" s="129">
        <v>0</v>
      </c>
      <c r="J233" s="86">
        <v>0</v>
      </c>
      <c r="K233" s="87">
        <f t="shared" si="3"/>
        <v>0</v>
      </c>
      <c r="M233"/>
      <c r="N233"/>
    </row>
    <row r="234" spans="1:14" s="235" customFormat="1" x14ac:dyDescent="0.25">
      <c r="A234" s="237" t="s">
        <v>375</v>
      </c>
      <c r="B234" s="82">
        <v>0</v>
      </c>
      <c r="C234" s="83"/>
      <c r="D234" s="83">
        <v>0</v>
      </c>
      <c r="E234" s="128">
        <v>0</v>
      </c>
      <c r="F234" s="84">
        <v>0</v>
      </c>
      <c r="G234" s="85">
        <v>0</v>
      </c>
      <c r="H234" s="86">
        <v>0</v>
      </c>
      <c r="I234" s="129">
        <v>0</v>
      </c>
      <c r="J234" s="86">
        <v>0</v>
      </c>
      <c r="K234" s="87">
        <f t="shared" si="3"/>
        <v>0</v>
      </c>
      <c r="M234"/>
      <c r="N234"/>
    </row>
    <row r="235" spans="1:14" s="235" customFormat="1" x14ac:dyDescent="0.25">
      <c r="A235" s="237" t="s">
        <v>376</v>
      </c>
      <c r="B235" s="82">
        <v>3</v>
      </c>
      <c r="C235" s="83"/>
      <c r="D235" s="83">
        <v>0</v>
      </c>
      <c r="E235" s="128">
        <v>0</v>
      </c>
      <c r="F235" s="84">
        <v>0</v>
      </c>
      <c r="G235" s="85">
        <v>0</v>
      </c>
      <c r="H235" s="86">
        <v>0</v>
      </c>
      <c r="I235" s="129">
        <v>0</v>
      </c>
      <c r="J235" s="86">
        <v>0</v>
      </c>
      <c r="K235" s="87">
        <f t="shared" si="3"/>
        <v>3</v>
      </c>
      <c r="M235"/>
      <c r="N235"/>
    </row>
    <row r="236" spans="1:14" s="235" customFormat="1" x14ac:dyDescent="0.25">
      <c r="A236" s="237" t="s">
        <v>377</v>
      </c>
      <c r="B236" s="82">
        <v>2</v>
      </c>
      <c r="C236" s="83"/>
      <c r="D236" s="83">
        <v>0</v>
      </c>
      <c r="E236" s="128">
        <v>0</v>
      </c>
      <c r="F236" s="84">
        <v>5</v>
      </c>
      <c r="G236" s="85">
        <v>2</v>
      </c>
      <c r="H236" s="86">
        <v>8</v>
      </c>
      <c r="I236" s="129">
        <v>0</v>
      </c>
      <c r="J236" s="86">
        <v>2</v>
      </c>
      <c r="K236" s="87">
        <f t="shared" si="3"/>
        <v>19</v>
      </c>
      <c r="M236"/>
      <c r="N236"/>
    </row>
    <row r="237" spans="1:14" s="235" customFormat="1" x14ac:dyDescent="0.25">
      <c r="A237" s="237" t="s">
        <v>527</v>
      </c>
      <c r="B237" s="82">
        <v>0</v>
      </c>
      <c r="C237" s="83"/>
      <c r="D237" s="83">
        <v>0</v>
      </c>
      <c r="E237" s="128">
        <v>0</v>
      </c>
      <c r="F237" s="84">
        <v>0</v>
      </c>
      <c r="G237" s="85">
        <v>0</v>
      </c>
      <c r="H237" s="86">
        <v>1</v>
      </c>
      <c r="I237" s="129">
        <v>0</v>
      </c>
      <c r="J237" s="86">
        <v>0</v>
      </c>
      <c r="K237" s="87">
        <f t="shared" si="3"/>
        <v>1</v>
      </c>
      <c r="M237"/>
      <c r="N237"/>
    </row>
    <row r="238" spans="1:14" s="235" customFormat="1" x14ac:dyDescent="0.25">
      <c r="A238" s="237" t="s">
        <v>197</v>
      </c>
      <c r="B238" s="82">
        <v>0</v>
      </c>
      <c r="C238" s="83"/>
      <c r="D238" s="83">
        <v>0</v>
      </c>
      <c r="E238" s="128">
        <v>1</v>
      </c>
      <c r="F238" s="84">
        <v>4</v>
      </c>
      <c r="G238" s="85">
        <v>0</v>
      </c>
      <c r="H238" s="86">
        <v>0</v>
      </c>
      <c r="I238" s="129">
        <v>0</v>
      </c>
      <c r="J238" s="86">
        <v>0</v>
      </c>
      <c r="K238" s="87">
        <f t="shared" si="3"/>
        <v>4</v>
      </c>
      <c r="M238"/>
      <c r="N238"/>
    </row>
    <row r="239" spans="1:14" s="235" customFormat="1" x14ac:dyDescent="0.25">
      <c r="A239" s="237" t="s">
        <v>383</v>
      </c>
      <c r="B239" s="82">
        <v>53</v>
      </c>
      <c r="C239" s="83"/>
      <c r="D239" s="83">
        <v>2</v>
      </c>
      <c r="E239" s="128">
        <v>0</v>
      </c>
      <c r="F239" s="84">
        <v>5</v>
      </c>
      <c r="G239" s="85">
        <v>3</v>
      </c>
      <c r="H239" s="86">
        <v>3</v>
      </c>
      <c r="I239" s="129">
        <v>1</v>
      </c>
      <c r="J239" s="86">
        <v>1</v>
      </c>
      <c r="K239" s="87">
        <f t="shared" si="3"/>
        <v>66</v>
      </c>
      <c r="M239"/>
      <c r="N239"/>
    </row>
    <row r="240" spans="1:14" s="235" customFormat="1" x14ac:dyDescent="0.25">
      <c r="A240" s="237" t="s">
        <v>217</v>
      </c>
      <c r="B240" s="82">
        <v>0</v>
      </c>
      <c r="C240" s="83"/>
      <c r="D240" s="83">
        <v>0</v>
      </c>
      <c r="E240" s="128">
        <v>0</v>
      </c>
      <c r="F240" s="84">
        <v>0</v>
      </c>
      <c r="G240" s="85">
        <v>0</v>
      </c>
      <c r="H240" s="86">
        <v>0</v>
      </c>
      <c r="I240" s="129">
        <v>0</v>
      </c>
      <c r="J240" s="86">
        <v>0</v>
      </c>
      <c r="K240" s="87">
        <f t="shared" si="3"/>
        <v>0</v>
      </c>
      <c r="M240"/>
      <c r="N240"/>
    </row>
    <row r="241" spans="1:14" s="235" customFormat="1" x14ac:dyDescent="0.25">
      <c r="A241" s="237" t="s">
        <v>238</v>
      </c>
      <c r="B241" s="82">
        <v>0</v>
      </c>
      <c r="C241" s="83"/>
      <c r="D241" s="83">
        <v>0</v>
      </c>
      <c r="E241" s="128">
        <v>0</v>
      </c>
      <c r="F241" s="84">
        <v>0</v>
      </c>
      <c r="G241" s="85">
        <v>0</v>
      </c>
      <c r="H241" s="86">
        <v>0</v>
      </c>
      <c r="I241" s="129">
        <v>0</v>
      </c>
      <c r="J241" s="86">
        <v>0</v>
      </c>
      <c r="K241" s="87">
        <f t="shared" si="3"/>
        <v>0</v>
      </c>
      <c r="M241"/>
      <c r="N241"/>
    </row>
    <row r="242" spans="1:14" s="235" customFormat="1" x14ac:dyDescent="0.25">
      <c r="A242" s="237" t="s">
        <v>281</v>
      </c>
      <c r="B242" s="82">
        <v>0</v>
      </c>
      <c r="C242" s="83"/>
      <c r="D242" s="83">
        <v>0</v>
      </c>
      <c r="E242" s="128">
        <v>0</v>
      </c>
      <c r="F242" s="84">
        <v>0</v>
      </c>
      <c r="G242" s="85">
        <v>0</v>
      </c>
      <c r="H242" s="86">
        <v>0</v>
      </c>
      <c r="I242" s="129">
        <v>0</v>
      </c>
      <c r="J242" s="86">
        <v>0</v>
      </c>
      <c r="K242" s="87">
        <f t="shared" si="3"/>
        <v>0</v>
      </c>
      <c r="M242"/>
      <c r="N242"/>
    </row>
    <row r="243" spans="1:14" s="235" customFormat="1" x14ac:dyDescent="0.25">
      <c r="A243" s="237" t="s">
        <v>364</v>
      </c>
      <c r="B243" s="82">
        <v>1</v>
      </c>
      <c r="C243" s="83"/>
      <c r="D243" s="83">
        <v>0</v>
      </c>
      <c r="E243" s="128">
        <v>0</v>
      </c>
      <c r="F243" s="84">
        <v>0</v>
      </c>
      <c r="G243" s="85">
        <v>0</v>
      </c>
      <c r="H243" s="86">
        <v>0</v>
      </c>
      <c r="I243" s="129">
        <v>0</v>
      </c>
      <c r="J243" s="86">
        <v>0</v>
      </c>
      <c r="K243" s="87">
        <f t="shared" si="3"/>
        <v>1</v>
      </c>
      <c r="M243"/>
      <c r="N243"/>
    </row>
    <row r="244" spans="1:14" s="235" customFormat="1" x14ac:dyDescent="0.25">
      <c r="A244" s="237" t="s">
        <v>342</v>
      </c>
      <c r="B244" s="82">
        <v>7</v>
      </c>
      <c r="C244" s="83"/>
      <c r="D244" s="83">
        <v>1</v>
      </c>
      <c r="E244" s="128">
        <v>0</v>
      </c>
      <c r="F244" s="84">
        <v>3</v>
      </c>
      <c r="G244" s="85">
        <v>4</v>
      </c>
      <c r="H244" s="86">
        <v>9</v>
      </c>
      <c r="I244" s="129">
        <v>0</v>
      </c>
      <c r="J244" s="86">
        <v>3</v>
      </c>
      <c r="K244" s="87">
        <f t="shared" si="3"/>
        <v>26</v>
      </c>
      <c r="M244"/>
      <c r="N244"/>
    </row>
    <row r="245" spans="1:14" s="235" customFormat="1" x14ac:dyDescent="0.25">
      <c r="A245" s="237" t="s">
        <v>65</v>
      </c>
      <c r="B245" s="82">
        <v>0</v>
      </c>
      <c r="C245" s="83"/>
      <c r="D245" s="83">
        <v>0</v>
      </c>
      <c r="E245" s="128">
        <v>0</v>
      </c>
      <c r="F245" s="84">
        <v>0</v>
      </c>
      <c r="G245" s="85">
        <v>0</v>
      </c>
      <c r="H245" s="86">
        <v>0</v>
      </c>
      <c r="I245" s="129">
        <v>0</v>
      </c>
      <c r="J245" s="86">
        <v>0</v>
      </c>
      <c r="K245" s="87">
        <f t="shared" si="3"/>
        <v>0</v>
      </c>
      <c r="M245"/>
      <c r="N245"/>
    </row>
    <row r="246" spans="1:14" s="235" customFormat="1" x14ac:dyDescent="0.25">
      <c r="A246" s="237" t="s">
        <v>187</v>
      </c>
      <c r="B246" s="82">
        <v>0</v>
      </c>
      <c r="C246" s="83"/>
      <c r="D246" s="83">
        <v>0</v>
      </c>
      <c r="E246" s="128">
        <v>0</v>
      </c>
      <c r="F246" s="84">
        <v>0</v>
      </c>
      <c r="G246" s="85">
        <v>0</v>
      </c>
      <c r="H246" s="86">
        <v>0</v>
      </c>
      <c r="I246" s="129">
        <v>0</v>
      </c>
      <c r="J246" s="86">
        <v>0</v>
      </c>
      <c r="K246" s="87">
        <f t="shared" si="3"/>
        <v>0</v>
      </c>
      <c r="M246"/>
      <c r="N246"/>
    </row>
    <row r="247" spans="1:14" s="235" customFormat="1" x14ac:dyDescent="0.25">
      <c r="A247" s="237" t="s">
        <v>378</v>
      </c>
      <c r="B247" s="82">
        <v>0</v>
      </c>
      <c r="C247" s="83"/>
      <c r="D247" s="83">
        <v>0</v>
      </c>
      <c r="E247" s="128">
        <v>0</v>
      </c>
      <c r="F247" s="84">
        <v>0</v>
      </c>
      <c r="G247" s="85">
        <v>0</v>
      </c>
      <c r="H247" s="86">
        <v>0</v>
      </c>
      <c r="I247" s="129">
        <v>0</v>
      </c>
      <c r="J247" s="86">
        <v>0</v>
      </c>
      <c r="K247" s="87">
        <f t="shared" si="3"/>
        <v>0</v>
      </c>
      <c r="M247"/>
      <c r="N247"/>
    </row>
    <row r="248" spans="1:14" s="235" customFormat="1" x14ac:dyDescent="0.25">
      <c r="A248" s="237" t="s">
        <v>379</v>
      </c>
      <c r="B248" s="82">
        <v>0</v>
      </c>
      <c r="C248" s="83"/>
      <c r="D248" s="83">
        <v>0</v>
      </c>
      <c r="E248" s="128">
        <v>0</v>
      </c>
      <c r="F248" s="84">
        <v>0</v>
      </c>
      <c r="G248" s="85">
        <v>1</v>
      </c>
      <c r="H248" s="86">
        <v>0</v>
      </c>
      <c r="I248" s="129">
        <v>0</v>
      </c>
      <c r="J248" s="86">
        <v>0</v>
      </c>
      <c r="K248" s="87">
        <f t="shared" si="3"/>
        <v>1</v>
      </c>
      <c r="M248"/>
      <c r="N248"/>
    </row>
    <row r="249" spans="1:14" s="235" customFormat="1" x14ac:dyDescent="0.25">
      <c r="A249" s="237" t="s">
        <v>384</v>
      </c>
      <c r="B249" s="82">
        <v>0</v>
      </c>
      <c r="C249" s="83"/>
      <c r="D249" s="83">
        <v>0</v>
      </c>
      <c r="E249" s="128">
        <v>0</v>
      </c>
      <c r="F249" s="84">
        <v>1</v>
      </c>
      <c r="G249" s="85">
        <v>0</v>
      </c>
      <c r="H249" s="86">
        <v>0</v>
      </c>
      <c r="I249" s="129">
        <v>0</v>
      </c>
      <c r="J249" s="86">
        <v>0</v>
      </c>
      <c r="K249" s="87">
        <f t="shared" si="3"/>
        <v>1</v>
      </c>
      <c r="M249"/>
      <c r="N249"/>
    </row>
    <row r="250" spans="1:14" s="235" customFormat="1" x14ac:dyDescent="0.25">
      <c r="A250" s="237" t="s">
        <v>387</v>
      </c>
      <c r="B250" s="82">
        <v>0</v>
      </c>
      <c r="C250" s="83"/>
      <c r="D250" s="83">
        <v>0</v>
      </c>
      <c r="E250" s="128">
        <v>0</v>
      </c>
      <c r="F250" s="84">
        <v>0</v>
      </c>
      <c r="G250" s="85">
        <v>0</v>
      </c>
      <c r="H250" s="86">
        <v>0</v>
      </c>
      <c r="I250" s="129">
        <v>0</v>
      </c>
      <c r="J250" s="86">
        <v>0</v>
      </c>
      <c r="K250" s="87">
        <f t="shared" si="3"/>
        <v>0</v>
      </c>
      <c r="M250"/>
      <c r="N250"/>
    </row>
    <row r="251" spans="1:14" s="235" customFormat="1" x14ac:dyDescent="0.25">
      <c r="A251" s="237" t="s">
        <v>330</v>
      </c>
      <c r="B251" s="82">
        <v>0</v>
      </c>
      <c r="C251" s="83"/>
      <c r="D251" s="83">
        <v>0</v>
      </c>
      <c r="E251" s="128">
        <v>0</v>
      </c>
      <c r="F251" s="84">
        <v>0</v>
      </c>
      <c r="G251" s="85">
        <v>0</v>
      </c>
      <c r="H251" s="86">
        <v>0</v>
      </c>
      <c r="I251" s="129">
        <v>0</v>
      </c>
      <c r="J251" s="86">
        <v>0</v>
      </c>
      <c r="K251" s="87">
        <f t="shared" si="3"/>
        <v>0</v>
      </c>
      <c r="M251"/>
      <c r="N251"/>
    </row>
    <row r="252" spans="1:14" s="235" customFormat="1" x14ac:dyDescent="0.25">
      <c r="A252" s="237" t="s">
        <v>237</v>
      </c>
      <c r="B252" s="82">
        <v>0</v>
      </c>
      <c r="C252" s="83"/>
      <c r="D252" s="83">
        <v>0</v>
      </c>
      <c r="E252" s="128">
        <v>0</v>
      </c>
      <c r="F252" s="84">
        <v>0</v>
      </c>
      <c r="G252" s="85">
        <v>0</v>
      </c>
      <c r="H252" s="86">
        <v>0</v>
      </c>
      <c r="I252" s="129">
        <v>0</v>
      </c>
      <c r="J252" s="86">
        <v>0</v>
      </c>
      <c r="K252" s="87">
        <f t="shared" si="3"/>
        <v>0</v>
      </c>
      <c r="M252"/>
      <c r="N252"/>
    </row>
    <row r="253" spans="1:14" s="235" customFormat="1" x14ac:dyDescent="0.25">
      <c r="A253" s="237" t="s">
        <v>388</v>
      </c>
      <c r="B253" s="82">
        <v>0</v>
      </c>
      <c r="C253" s="83"/>
      <c r="D253" s="83">
        <v>0</v>
      </c>
      <c r="E253" s="128">
        <v>0</v>
      </c>
      <c r="F253" s="84">
        <v>7</v>
      </c>
      <c r="G253" s="85">
        <v>0</v>
      </c>
      <c r="H253" s="86">
        <v>0</v>
      </c>
      <c r="I253" s="129">
        <v>0</v>
      </c>
      <c r="J253" s="86">
        <v>0</v>
      </c>
      <c r="K253" s="87">
        <f t="shared" si="3"/>
        <v>7</v>
      </c>
      <c r="M253"/>
      <c r="N253"/>
    </row>
    <row r="254" spans="1:14" s="235" customFormat="1" x14ac:dyDescent="0.25">
      <c r="A254" s="237" t="s">
        <v>51</v>
      </c>
      <c r="B254" s="151">
        <v>0</v>
      </c>
      <c r="C254" s="83"/>
      <c r="D254" s="83">
        <v>0</v>
      </c>
      <c r="E254" s="152">
        <v>0</v>
      </c>
      <c r="F254" s="153">
        <v>0</v>
      </c>
      <c r="G254" s="154">
        <v>0</v>
      </c>
      <c r="H254" s="88">
        <v>0</v>
      </c>
      <c r="I254" s="155">
        <v>0</v>
      </c>
      <c r="J254" s="88">
        <v>0</v>
      </c>
      <c r="K254" s="87">
        <f t="shared" si="3"/>
        <v>0</v>
      </c>
      <c r="M254"/>
      <c r="N254"/>
    </row>
    <row r="255" spans="1:14" ht="15.75" thickBot="1" x14ac:dyDescent="0.3">
      <c r="A255" s="238" t="s">
        <v>72</v>
      </c>
      <c r="B255" s="239">
        <f t="shared" ref="B255:K255" si="4">SUM(B4:B254)</f>
        <v>927</v>
      </c>
      <c r="C255" s="232">
        <f t="shared" ref="C255:D255" si="5">SUM(C4:C254)</f>
        <v>20</v>
      </c>
      <c r="D255" s="232">
        <f t="shared" si="5"/>
        <v>130</v>
      </c>
      <c r="E255" s="232">
        <f t="shared" si="4"/>
        <v>54</v>
      </c>
      <c r="F255" s="203">
        <f t="shared" si="4"/>
        <v>502</v>
      </c>
      <c r="G255" s="98">
        <f t="shared" si="4"/>
        <v>246</v>
      </c>
      <c r="H255" s="203">
        <f t="shared" si="4"/>
        <v>134</v>
      </c>
      <c r="I255" s="240">
        <f t="shared" si="4"/>
        <v>12</v>
      </c>
      <c r="J255" s="203">
        <f t="shared" si="4"/>
        <v>32</v>
      </c>
      <c r="K255" s="241">
        <f t="shared" si="4"/>
        <v>1853</v>
      </c>
    </row>
    <row r="257" spans="1:11" ht="30" customHeight="1" x14ac:dyDescent="0.25">
      <c r="A257" s="576" t="s">
        <v>629</v>
      </c>
      <c r="B257" s="576"/>
      <c r="C257" s="576"/>
      <c r="D257" s="576"/>
      <c r="E257" s="576"/>
      <c r="F257" s="576"/>
      <c r="G257" s="576"/>
      <c r="H257" s="576"/>
      <c r="I257" s="576"/>
      <c r="J257" s="576"/>
      <c r="K257" s="576"/>
    </row>
    <row r="258" spans="1:11" ht="15" customHeight="1" x14ac:dyDescent="0.25">
      <c r="A258" s="576" t="s">
        <v>630</v>
      </c>
      <c r="B258" s="576"/>
      <c r="C258" s="576"/>
      <c r="D258" s="576"/>
      <c r="E258" s="576"/>
      <c r="F258" s="576"/>
      <c r="G258" s="576"/>
      <c r="H258" s="576"/>
      <c r="I258" s="576"/>
      <c r="J258" s="576"/>
      <c r="K258" s="576"/>
    </row>
    <row r="259" spans="1:11" ht="25.5" customHeight="1" x14ac:dyDescent="0.25">
      <c r="A259" s="576" t="s">
        <v>631</v>
      </c>
      <c r="B259" s="576"/>
      <c r="C259" s="576"/>
      <c r="D259" s="576"/>
      <c r="E259" s="576"/>
      <c r="F259" s="576"/>
      <c r="G259" s="576"/>
      <c r="H259" s="576"/>
      <c r="I259" s="576"/>
      <c r="J259" s="576"/>
      <c r="K259" s="576"/>
    </row>
    <row r="260" spans="1:11" ht="15" customHeight="1" x14ac:dyDescent="0.25">
      <c r="A260" s="576" t="s">
        <v>632</v>
      </c>
      <c r="B260" s="576"/>
      <c r="C260" s="576"/>
      <c r="D260" s="576"/>
      <c r="E260" s="576"/>
      <c r="F260" s="576"/>
      <c r="G260" s="576"/>
      <c r="H260" s="576"/>
      <c r="I260" s="576"/>
      <c r="J260" s="576"/>
      <c r="K260" s="576"/>
    </row>
    <row r="261" spans="1:11" ht="26.25" customHeight="1" x14ac:dyDescent="0.25">
      <c r="A261" s="617" t="s">
        <v>607</v>
      </c>
      <c r="B261" s="617"/>
      <c r="C261" s="617"/>
      <c r="D261" s="617"/>
      <c r="E261" s="617"/>
      <c r="F261" s="617"/>
      <c r="G261" s="617"/>
      <c r="H261" s="617"/>
      <c r="I261" s="617"/>
      <c r="J261" s="617"/>
      <c r="K261" s="617"/>
    </row>
    <row r="262" spans="1:11" ht="26.25" customHeight="1" x14ac:dyDescent="0.25">
      <c r="A262" s="508" t="s">
        <v>414</v>
      </c>
      <c r="B262" s="508"/>
      <c r="C262" s="508"/>
      <c r="D262" s="508"/>
      <c r="E262" s="508"/>
      <c r="F262" s="508"/>
      <c r="G262" s="508"/>
      <c r="H262" s="508"/>
      <c r="I262" s="508"/>
      <c r="J262" s="508"/>
      <c r="K262" s="508"/>
    </row>
    <row r="263" spans="1:11" ht="25.5" customHeight="1" x14ac:dyDescent="0.25">
      <c r="A263" s="508" t="s">
        <v>597</v>
      </c>
      <c r="B263" s="508"/>
      <c r="C263" s="508"/>
      <c r="D263" s="508"/>
      <c r="E263" s="508"/>
      <c r="F263" s="508"/>
      <c r="G263" s="508"/>
      <c r="H263" s="508"/>
      <c r="I263" s="508"/>
      <c r="J263" s="508"/>
      <c r="K263" s="508"/>
    </row>
  </sheetData>
  <mergeCells count="15">
    <mergeCell ref="A263:K263"/>
    <mergeCell ref="A257:K257"/>
    <mergeCell ref="A258:K258"/>
    <mergeCell ref="A259:K259"/>
    <mergeCell ref="A260:K260"/>
    <mergeCell ref="A261:K261"/>
    <mergeCell ref="A262:K262"/>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35"/>
  <sheetViews>
    <sheetView workbookViewId="0">
      <pane ySplit="3" topLeftCell="A4" activePane="bottomLeft" state="frozen"/>
      <selection pane="bottomLeft" activeCell="A4" sqref="A4"/>
    </sheetView>
  </sheetViews>
  <sheetFormatPr defaultRowHeight="15" x14ac:dyDescent="0.25"/>
  <cols>
    <col min="1" max="1" width="32.7109375" customWidth="1"/>
    <col min="2" max="2" width="12.7109375" customWidth="1"/>
    <col min="3" max="3" width="12.7109375" style="181" customWidth="1"/>
    <col min="4" max="4" width="12.7109375" customWidth="1"/>
    <col min="5" max="5" width="12.7109375" style="181" customWidth="1"/>
    <col min="6" max="6" width="12.7109375" customWidth="1"/>
    <col min="7" max="7" width="12.7109375" style="181" customWidth="1"/>
    <col min="8" max="8" width="12.7109375" customWidth="1"/>
    <col min="9" max="9" width="12.7109375" style="181" customWidth="1"/>
    <col min="10" max="10" width="12.7109375" customWidth="1"/>
    <col min="11" max="11" width="12.7109375" style="181" customWidth="1"/>
    <col min="12" max="15" width="10.7109375" customWidth="1"/>
  </cols>
  <sheetData>
    <row r="1" spans="1:11" ht="42.75" customHeight="1" x14ac:dyDescent="0.25">
      <c r="A1" s="654" t="s">
        <v>498</v>
      </c>
      <c r="B1" s="655"/>
      <c r="C1" s="655"/>
      <c r="D1" s="655"/>
      <c r="E1" s="655"/>
      <c r="F1" s="655"/>
      <c r="G1" s="655"/>
      <c r="H1" s="655"/>
      <c r="I1" s="655"/>
      <c r="J1" s="655"/>
      <c r="K1" s="656"/>
    </row>
    <row r="2" spans="1:11" ht="15" customHeight="1" x14ac:dyDescent="0.25">
      <c r="A2" s="657" t="s">
        <v>640</v>
      </c>
      <c r="B2" s="607" t="s">
        <v>0</v>
      </c>
      <c r="C2" s="607"/>
      <c r="D2" s="607" t="s">
        <v>2</v>
      </c>
      <c r="E2" s="607"/>
      <c r="F2" s="607" t="s">
        <v>1</v>
      </c>
      <c r="G2" s="607"/>
      <c r="H2" s="607" t="s">
        <v>3</v>
      </c>
      <c r="I2" s="607"/>
      <c r="J2" s="659" t="s">
        <v>461</v>
      </c>
      <c r="K2" s="660"/>
    </row>
    <row r="3" spans="1:11" ht="15" customHeight="1" thickBot="1" x14ac:dyDescent="0.3">
      <c r="A3" s="658"/>
      <c r="B3" s="170" t="s">
        <v>493</v>
      </c>
      <c r="C3" s="179" t="s">
        <v>494</v>
      </c>
      <c r="D3" s="170" t="s">
        <v>493</v>
      </c>
      <c r="E3" s="179" t="s">
        <v>494</v>
      </c>
      <c r="F3" s="170" t="s">
        <v>493</v>
      </c>
      <c r="G3" s="179" t="s">
        <v>494</v>
      </c>
      <c r="H3" s="170" t="s">
        <v>493</v>
      </c>
      <c r="I3" s="179" t="s">
        <v>494</v>
      </c>
      <c r="J3" s="279" t="s">
        <v>493</v>
      </c>
      <c r="K3" s="182" t="s">
        <v>494</v>
      </c>
    </row>
    <row r="4" spans="1:11" x14ac:dyDescent="0.25">
      <c r="A4" s="256" t="s">
        <v>645</v>
      </c>
      <c r="B4" s="661"/>
      <c r="C4" s="661"/>
      <c r="D4" s="661"/>
      <c r="E4" s="661"/>
      <c r="F4" s="661"/>
      <c r="G4" s="661"/>
      <c r="H4" s="661"/>
      <c r="I4" s="661"/>
      <c r="J4" s="661"/>
      <c r="K4" s="316"/>
    </row>
    <row r="5" spans="1:11" ht="45" customHeight="1" x14ac:dyDescent="0.25">
      <c r="A5" s="63" t="s">
        <v>492</v>
      </c>
      <c r="B5" s="317">
        <v>0.12</v>
      </c>
      <c r="C5" s="318">
        <v>15</v>
      </c>
      <c r="D5" s="317">
        <v>0.86</v>
      </c>
      <c r="E5" s="318">
        <v>6</v>
      </c>
      <c r="F5" s="317">
        <v>0.1</v>
      </c>
      <c r="G5" s="318">
        <v>4</v>
      </c>
      <c r="H5" s="317">
        <v>0.2</v>
      </c>
      <c r="I5" s="318">
        <v>1</v>
      </c>
      <c r="J5" s="319">
        <v>0.14772727272727273</v>
      </c>
      <c r="K5" s="320">
        <v>26</v>
      </c>
    </row>
    <row r="6" spans="1:11" ht="51.75" x14ac:dyDescent="0.25">
      <c r="A6" s="63" t="s">
        <v>490</v>
      </c>
      <c r="B6" s="62"/>
      <c r="C6" s="180"/>
      <c r="D6" s="62"/>
      <c r="E6" s="180"/>
      <c r="F6" s="62"/>
      <c r="G6" s="180"/>
      <c r="H6" s="317">
        <v>0.2</v>
      </c>
      <c r="I6" s="318">
        <v>1</v>
      </c>
      <c r="J6" s="321">
        <f>H6</f>
        <v>0.2</v>
      </c>
      <c r="K6" s="320">
        <f>I6</f>
        <v>1</v>
      </c>
    </row>
    <row r="7" spans="1:11" x14ac:dyDescent="0.25">
      <c r="A7" s="256" t="s">
        <v>646</v>
      </c>
      <c r="B7" s="653"/>
      <c r="C7" s="653"/>
      <c r="D7" s="653"/>
      <c r="E7" s="653"/>
      <c r="F7" s="653"/>
      <c r="G7" s="653"/>
      <c r="H7" s="653"/>
      <c r="I7" s="653"/>
      <c r="J7" s="653"/>
      <c r="K7" s="322"/>
    </row>
    <row r="8" spans="1:11" ht="45" customHeight="1" x14ac:dyDescent="0.25">
      <c r="A8" s="63" t="s">
        <v>492</v>
      </c>
      <c r="B8" s="317">
        <v>0.23</v>
      </c>
      <c r="C8" s="318">
        <v>127</v>
      </c>
      <c r="D8" s="317"/>
      <c r="E8" s="318"/>
      <c r="F8" s="317">
        <v>0.23</v>
      </c>
      <c r="G8" s="318">
        <v>73</v>
      </c>
      <c r="H8" s="317">
        <v>0.28000000000000003</v>
      </c>
      <c r="I8" s="318">
        <v>9</v>
      </c>
      <c r="J8" s="319">
        <v>0.23378076062639822</v>
      </c>
      <c r="K8" s="320">
        <v>209</v>
      </c>
    </row>
    <row r="9" spans="1:11" ht="51.75" x14ac:dyDescent="0.25">
      <c r="A9" s="63" t="s">
        <v>491</v>
      </c>
      <c r="B9" s="62"/>
      <c r="C9" s="180"/>
      <c r="D9" s="62"/>
      <c r="E9" s="180"/>
      <c r="F9" s="62"/>
      <c r="G9" s="180"/>
      <c r="H9" s="317">
        <v>0.28000000000000003</v>
      </c>
      <c r="I9" s="318">
        <v>9</v>
      </c>
      <c r="J9" s="321">
        <f>H9</f>
        <v>0.28000000000000003</v>
      </c>
      <c r="K9" s="320">
        <f>I9</f>
        <v>9</v>
      </c>
    </row>
    <row r="10" spans="1:11" x14ac:dyDescent="0.25">
      <c r="A10" s="256" t="s">
        <v>647</v>
      </c>
      <c r="B10" s="653"/>
      <c r="C10" s="653"/>
      <c r="D10" s="653"/>
      <c r="E10" s="653"/>
      <c r="F10" s="653"/>
      <c r="G10" s="653"/>
      <c r="H10" s="653"/>
      <c r="I10" s="653"/>
      <c r="J10" s="653"/>
      <c r="K10" s="322"/>
    </row>
    <row r="11" spans="1:11" ht="39" x14ac:dyDescent="0.25">
      <c r="A11" s="63" t="s">
        <v>492</v>
      </c>
      <c r="B11" s="317">
        <v>0.13</v>
      </c>
      <c r="C11" s="318">
        <v>27</v>
      </c>
      <c r="D11" s="317"/>
      <c r="E11" s="318"/>
      <c r="F11" s="317">
        <v>0.11</v>
      </c>
      <c r="G11" s="318">
        <v>19</v>
      </c>
      <c r="H11" s="317">
        <v>0.6</v>
      </c>
      <c r="I11" s="318">
        <v>3</v>
      </c>
      <c r="J11" s="319">
        <v>0.12894736842105264</v>
      </c>
      <c r="K11" s="320">
        <v>49</v>
      </c>
    </row>
    <row r="12" spans="1:11" ht="51.75" x14ac:dyDescent="0.25">
      <c r="A12" s="63" t="s">
        <v>491</v>
      </c>
      <c r="B12" s="62"/>
      <c r="C12" s="323"/>
      <c r="D12" s="62"/>
      <c r="E12" s="323"/>
      <c r="F12" s="62"/>
      <c r="G12" s="323"/>
      <c r="H12" s="317">
        <v>0.2</v>
      </c>
      <c r="I12" s="318">
        <v>1</v>
      </c>
      <c r="J12" s="321">
        <f>H12</f>
        <v>0.2</v>
      </c>
      <c r="K12" s="320">
        <f>I12</f>
        <v>1</v>
      </c>
    </row>
    <row r="13" spans="1:11" x14ac:dyDescent="0.25">
      <c r="A13" s="256" t="s">
        <v>648</v>
      </c>
      <c r="B13" s="653"/>
      <c r="C13" s="653"/>
      <c r="D13" s="653"/>
      <c r="E13" s="653"/>
      <c r="F13" s="653"/>
      <c r="G13" s="653"/>
      <c r="H13" s="653"/>
      <c r="I13" s="653"/>
      <c r="J13" s="653"/>
      <c r="K13" s="322"/>
    </row>
    <row r="14" spans="1:11" ht="39" x14ac:dyDescent="0.25">
      <c r="A14" s="63" t="s">
        <v>492</v>
      </c>
      <c r="B14" s="317">
        <v>0.04</v>
      </c>
      <c r="C14" s="318">
        <v>6</v>
      </c>
      <c r="D14" s="317"/>
      <c r="E14" s="318"/>
      <c r="F14" s="317">
        <v>0.05</v>
      </c>
      <c r="G14" s="318">
        <v>5</v>
      </c>
      <c r="H14" s="317"/>
      <c r="I14" s="318"/>
      <c r="J14" s="319">
        <v>4.4534412955465584E-2</v>
      </c>
      <c r="K14" s="320">
        <v>11</v>
      </c>
    </row>
    <row r="15" spans="1:11" ht="51.75" x14ac:dyDescent="0.25">
      <c r="A15" s="63" t="s">
        <v>491</v>
      </c>
      <c r="B15" s="62"/>
      <c r="C15" s="323"/>
      <c r="D15" s="62"/>
      <c r="E15" s="323"/>
      <c r="F15" s="62"/>
      <c r="G15" s="323"/>
      <c r="H15" s="317"/>
      <c r="I15" s="324"/>
      <c r="J15" s="321">
        <f>H15</f>
        <v>0</v>
      </c>
      <c r="K15" s="320">
        <f>I15</f>
        <v>0</v>
      </c>
    </row>
    <row r="16" spans="1:11" x14ac:dyDescent="0.25">
      <c r="A16" s="261" t="s">
        <v>649</v>
      </c>
      <c r="B16" s="653"/>
      <c r="C16" s="653"/>
      <c r="D16" s="653"/>
      <c r="E16" s="653"/>
      <c r="F16" s="653"/>
      <c r="G16" s="653"/>
      <c r="H16" s="653"/>
      <c r="I16" s="653"/>
      <c r="J16" s="653"/>
      <c r="K16" s="322"/>
    </row>
    <row r="17" spans="1:11" ht="39" x14ac:dyDescent="0.25">
      <c r="A17" s="63" t="s">
        <v>492</v>
      </c>
      <c r="B17" s="317"/>
      <c r="C17" s="318"/>
      <c r="D17" s="317">
        <v>0.25</v>
      </c>
      <c r="E17" s="318">
        <v>75</v>
      </c>
      <c r="F17" s="317">
        <v>0</v>
      </c>
      <c r="G17" s="318">
        <v>0</v>
      </c>
      <c r="H17" s="317">
        <v>0.03</v>
      </c>
      <c r="I17" s="318">
        <v>1</v>
      </c>
      <c r="J17" s="319">
        <v>0.2116991643454039</v>
      </c>
      <c r="K17" s="320">
        <v>76</v>
      </c>
    </row>
    <row r="18" spans="1:11" ht="51.75" x14ac:dyDescent="0.25">
      <c r="A18" s="63" t="s">
        <v>491</v>
      </c>
      <c r="B18" s="62"/>
      <c r="C18" s="323"/>
      <c r="D18" s="62"/>
      <c r="E18" s="323"/>
      <c r="F18" s="62"/>
      <c r="G18" s="323"/>
      <c r="H18" s="317">
        <v>0.03</v>
      </c>
      <c r="I18" s="318">
        <v>1</v>
      </c>
      <c r="J18" s="321">
        <f>H18</f>
        <v>0.03</v>
      </c>
      <c r="K18" s="320">
        <f>I18</f>
        <v>1</v>
      </c>
    </row>
    <row r="19" spans="1:11" x14ac:dyDescent="0.25">
      <c r="A19" s="256" t="s">
        <v>650</v>
      </c>
      <c r="B19" s="653"/>
      <c r="C19" s="653"/>
      <c r="D19" s="653"/>
      <c r="E19" s="653"/>
      <c r="F19" s="653"/>
      <c r="G19" s="653"/>
      <c r="H19" s="653"/>
      <c r="I19" s="653"/>
      <c r="J19" s="653"/>
      <c r="K19" s="322"/>
    </row>
    <row r="20" spans="1:11" ht="39" x14ac:dyDescent="0.25">
      <c r="A20" s="63" t="s">
        <v>492</v>
      </c>
      <c r="B20" s="317">
        <v>0.1</v>
      </c>
      <c r="C20" s="318">
        <v>48</v>
      </c>
      <c r="D20" s="317">
        <v>0.22</v>
      </c>
      <c r="E20" s="318">
        <v>27</v>
      </c>
      <c r="F20" s="317">
        <v>0.06</v>
      </c>
      <c r="G20" s="318">
        <v>22</v>
      </c>
      <c r="H20" s="317">
        <v>0.24</v>
      </c>
      <c r="I20" s="318">
        <v>5</v>
      </c>
      <c r="J20" s="319">
        <v>0.1018981018981019</v>
      </c>
      <c r="K20" s="320">
        <v>102</v>
      </c>
    </row>
    <row r="21" spans="1:11" ht="51.75" x14ac:dyDescent="0.25">
      <c r="A21" s="63" t="s">
        <v>491</v>
      </c>
      <c r="B21" s="62"/>
      <c r="C21" s="323"/>
      <c r="D21" s="62"/>
      <c r="E21" s="323"/>
      <c r="F21" s="62"/>
      <c r="G21" s="323"/>
      <c r="H21" s="317">
        <v>0.24</v>
      </c>
      <c r="I21" s="318">
        <v>5</v>
      </c>
      <c r="J21" s="321">
        <f>H21</f>
        <v>0.24</v>
      </c>
      <c r="K21" s="320">
        <f>I21</f>
        <v>5</v>
      </c>
    </row>
    <row r="22" spans="1:11" x14ac:dyDescent="0.25">
      <c r="A22" s="256" t="s">
        <v>651</v>
      </c>
      <c r="B22" s="653"/>
      <c r="C22" s="653"/>
      <c r="D22" s="653"/>
      <c r="E22" s="653"/>
      <c r="F22" s="653"/>
      <c r="G22" s="653"/>
      <c r="H22" s="653"/>
      <c r="I22" s="653"/>
      <c r="J22" s="653"/>
      <c r="K22" s="322"/>
    </row>
    <row r="23" spans="1:11" ht="39" x14ac:dyDescent="0.25">
      <c r="A23" s="63" t="s">
        <v>492</v>
      </c>
      <c r="B23" s="317">
        <v>0.03</v>
      </c>
      <c r="C23" s="318">
        <v>1</v>
      </c>
      <c r="D23" s="317">
        <v>0.21</v>
      </c>
      <c r="E23" s="318">
        <v>29</v>
      </c>
      <c r="F23" s="317">
        <v>0.28000000000000003</v>
      </c>
      <c r="G23" s="318">
        <v>7</v>
      </c>
      <c r="H23" s="317">
        <v>0.33</v>
      </c>
      <c r="I23" s="318">
        <v>1</v>
      </c>
      <c r="J23" s="319">
        <v>0.19487179487179487</v>
      </c>
      <c r="K23" s="320">
        <v>38</v>
      </c>
    </row>
    <row r="24" spans="1:11" ht="51.75" x14ac:dyDescent="0.25">
      <c r="A24" s="63" t="s">
        <v>491</v>
      </c>
      <c r="B24" s="62"/>
      <c r="C24" s="323"/>
      <c r="D24" s="62"/>
      <c r="E24" s="323"/>
      <c r="F24" s="62"/>
      <c r="G24" s="323"/>
      <c r="H24" s="317">
        <v>0.33</v>
      </c>
      <c r="I24" s="318">
        <v>1</v>
      </c>
      <c r="J24" s="321">
        <f>H24</f>
        <v>0.33</v>
      </c>
      <c r="K24" s="320">
        <f>I24</f>
        <v>1</v>
      </c>
    </row>
    <row r="25" spans="1:11" x14ac:dyDescent="0.25">
      <c r="A25" s="256" t="s">
        <v>652</v>
      </c>
      <c r="B25" s="653"/>
      <c r="C25" s="653"/>
      <c r="D25" s="653"/>
      <c r="E25" s="653"/>
      <c r="F25" s="653"/>
      <c r="G25" s="653"/>
      <c r="H25" s="653"/>
      <c r="I25" s="653"/>
      <c r="J25" s="653"/>
      <c r="K25" s="322"/>
    </row>
    <row r="26" spans="1:11" ht="39" x14ac:dyDescent="0.25">
      <c r="A26" s="63" t="s">
        <v>492</v>
      </c>
      <c r="B26" s="317">
        <v>0.04</v>
      </c>
      <c r="C26" s="318">
        <v>15</v>
      </c>
      <c r="D26" s="317"/>
      <c r="E26" s="318"/>
      <c r="F26" s="317">
        <v>0.19</v>
      </c>
      <c r="G26" s="318">
        <v>51</v>
      </c>
      <c r="H26" s="317">
        <v>0.70000000000000007</v>
      </c>
      <c r="I26" s="318">
        <v>33</v>
      </c>
      <c r="J26" s="319">
        <v>0.15137614678899083</v>
      </c>
      <c r="K26" s="320">
        <v>99</v>
      </c>
    </row>
    <row r="27" spans="1:11" ht="51.75" x14ac:dyDescent="0.25">
      <c r="A27" s="63" t="s">
        <v>491</v>
      </c>
      <c r="B27" s="62"/>
      <c r="C27" s="323"/>
      <c r="D27" s="62"/>
      <c r="E27" s="323"/>
      <c r="F27" s="62"/>
      <c r="G27" s="323"/>
      <c r="H27" s="317">
        <v>0.70000000000000007</v>
      </c>
      <c r="I27" s="318">
        <v>33</v>
      </c>
      <c r="J27" s="321">
        <f>H27</f>
        <v>0.70000000000000007</v>
      </c>
      <c r="K27" s="320">
        <f>I27</f>
        <v>33</v>
      </c>
    </row>
    <row r="28" spans="1:11" x14ac:dyDescent="0.25">
      <c r="A28" s="256" t="s">
        <v>640</v>
      </c>
      <c r="B28" s="653"/>
      <c r="C28" s="653"/>
      <c r="D28" s="653"/>
      <c r="E28" s="653"/>
      <c r="F28" s="653"/>
      <c r="G28" s="653"/>
      <c r="H28" s="653"/>
      <c r="I28" s="653"/>
      <c r="J28" s="653"/>
      <c r="K28" s="322"/>
    </row>
    <row r="29" spans="1:11" ht="45" customHeight="1" x14ac:dyDescent="0.25">
      <c r="A29" s="63" t="s">
        <v>492</v>
      </c>
      <c r="B29" s="317">
        <v>0.12592202318229714</v>
      </c>
      <c r="C29" s="318">
        <v>239</v>
      </c>
      <c r="D29" s="317">
        <v>0.24204946996466431</v>
      </c>
      <c r="E29" s="318">
        <v>137</v>
      </c>
      <c r="F29" s="317">
        <v>0.139984532095901</v>
      </c>
      <c r="G29" s="318">
        <v>181</v>
      </c>
      <c r="H29" s="317">
        <v>0.35570469798657717</v>
      </c>
      <c r="I29" s="318">
        <v>53</v>
      </c>
      <c r="J29" s="319">
        <v>0.15616999487967229</v>
      </c>
      <c r="K29" s="320">
        <v>610</v>
      </c>
    </row>
    <row r="30" spans="1:11" ht="51.75" x14ac:dyDescent="0.25">
      <c r="A30" s="63" t="s">
        <v>491</v>
      </c>
      <c r="B30" s="62"/>
      <c r="C30" s="180"/>
      <c r="D30" s="62"/>
      <c r="E30" s="180"/>
      <c r="F30" s="62"/>
      <c r="G30" s="180"/>
      <c r="H30" s="317">
        <v>0.34228187919463088</v>
      </c>
      <c r="I30" s="318">
        <v>51</v>
      </c>
      <c r="J30" s="321">
        <f>H30</f>
        <v>0.34228187919463088</v>
      </c>
      <c r="K30" s="320">
        <f>I30</f>
        <v>51</v>
      </c>
    </row>
    <row r="31" spans="1:11" ht="15.75" thickBot="1" x14ac:dyDescent="0.3">
      <c r="A31" s="99" t="s">
        <v>640</v>
      </c>
      <c r="B31" s="325">
        <f>B29</f>
        <v>0.12592202318229714</v>
      </c>
      <c r="C31" s="326">
        <f>SUM(C5,C8,C11,C14,C17,C20,C23,C26)</f>
        <v>239</v>
      </c>
      <c r="D31" s="325">
        <f>D29</f>
        <v>0.24204946996466431</v>
      </c>
      <c r="E31" s="326">
        <f>SUM(E5,E8,E11,E14,E17,E20,E23,E26)</f>
        <v>137</v>
      </c>
      <c r="F31" s="325">
        <f>F29</f>
        <v>0.139984532095901</v>
      </c>
      <c r="G31" s="326">
        <f>SUM(G5,G8,G11,G14,G17,G20,G23,G26)</f>
        <v>181</v>
      </c>
      <c r="H31" s="325">
        <f>H30</f>
        <v>0.34228187919463088</v>
      </c>
      <c r="I31" s="326">
        <f>SUM(I5,I8,I11,I14,I17,I20,I23,I26,I29)</f>
        <v>106</v>
      </c>
      <c r="J31" s="171"/>
      <c r="K31" s="183"/>
    </row>
    <row r="33" spans="1:11" x14ac:dyDescent="0.25">
      <c r="A33" s="662" t="s">
        <v>142</v>
      </c>
      <c r="B33" s="662"/>
      <c r="C33" s="662"/>
      <c r="D33" s="662"/>
      <c r="E33" s="662"/>
      <c r="F33" s="662"/>
      <c r="G33" s="662"/>
      <c r="H33" s="662"/>
      <c r="I33" s="662"/>
      <c r="J33" s="662"/>
      <c r="K33" s="184"/>
    </row>
    <row r="34" spans="1:11" s="164" customFormat="1" ht="30" customHeight="1" x14ac:dyDescent="0.25">
      <c r="A34" s="663" t="s">
        <v>462</v>
      </c>
      <c r="B34" s="663"/>
      <c r="C34" s="663"/>
      <c r="D34" s="663"/>
      <c r="E34" s="663"/>
      <c r="F34" s="663"/>
      <c r="G34" s="663"/>
      <c r="H34" s="663"/>
      <c r="I34" s="663"/>
      <c r="J34" s="663"/>
      <c r="K34" s="185"/>
    </row>
    <row r="35" spans="1:11" ht="15" customHeight="1" x14ac:dyDescent="0.25"/>
  </sheetData>
  <mergeCells count="18">
    <mergeCell ref="B22:J22"/>
    <mergeCell ref="B25:J25"/>
    <mergeCell ref="B28:J28"/>
    <mergeCell ref="A33:J33"/>
    <mergeCell ref="A34:J34"/>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tabColor rgb="FF92D050"/>
  </sheetPr>
  <dimension ref="A1:G18"/>
  <sheetViews>
    <sheetView workbookViewId="0">
      <selection activeCell="A11" sqref="A11:XFD1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23" t="s">
        <v>598</v>
      </c>
      <c r="B1" s="625"/>
      <c r="C1" s="625"/>
      <c r="D1" s="625"/>
      <c r="E1" s="493"/>
      <c r="G1" s="55"/>
    </row>
    <row r="2" spans="1:7" s="5" customFormat="1" ht="15" customHeight="1" x14ac:dyDescent="0.2">
      <c r="A2" s="664" t="s">
        <v>640</v>
      </c>
      <c r="B2" s="573" t="s">
        <v>108</v>
      </c>
      <c r="C2" s="574"/>
      <c r="D2" s="573" t="s">
        <v>459</v>
      </c>
      <c r="E2" s="666"/>
    </row>
    <row r="3" spans="1:7" s="5" customFormat="1" ht="15" customHeight="1" x14ac:dyDescent="0.2">
      <c r="A3" s="665"/>
      <c r="B3" s="227" t="s">
        <v>584</v>
      </c>
      <c r="C3" s="227" t="s">
        <v>585</v>
      </c>
      <c r="D3" s="227" t="s">
        <v>584</v>
      </c>
      <c r="E3" s="221" t="s">
        <v>585</v>
      </c>
    </row>
    <row r="4" spans="1:7" s="5" customFormat="1" ht="30" customHeight="1" x14ac:dyDescent="0.2">
      <c r="A4" s="431" t="s">
        <v>645</v>
      </c>
      <c r="B4" s="434">
        <v>1</v>
      </c>
      <c r="C4" s="434">
        <v>0</v>
      </c>
      <c r="D4" s="434">
        <v>2</v>
      </c>
      <c r="E4" s="435">
        <v>0</v>
      </c>
    </row>
    <row r="5" spans="1:7" s="5" customFormat="1" ht="15" customHeight="1" x14ac:dyDescent="0.2">
      <c r="A5" s="431" t="s">
        <v>646</v>
      </c>
      <c r="B5" s="434">
        <v>4</v>
      </c>
      <c r="C5" s="434">
        <v>10</v>
      </c>
      <c r="D5" s="434">
        <v>8</v>
      </c>
      <c r="E5" s="435">
        <v>12</v>
      </c>
    </row>
    <row r="6" spans="1:7" s="5" customFormat="1" ht="15" customHeight="1" x14ac:dyDescent="0.2">
      <c r="A6" s="431" t="s">
        <v>647</v>
      </c>
      <c r="B6" s="434">
        <v>2</v>
      </c>
      <c r="C6" s="434"/>
      <c r="D6" s="434"/>
      <c r="E6" s="435"/>
    </row>
    <row r="7" spans="1:7" s="6" customFormat="1" x14ac:dyDescent="0.2">
      <c r="A7" s="431" t="s">
        <v>648</v>
      </c>
      <c r="B7" s="436"/>
      <c r="C7" s="437"/>
      <c r="D7" s="437">
        <v>1</v>
      </c>
      <c r="E7" s="438">
        <v>1</v>
      </c>
    </row>
    <row r="8" spans="1:7" s="5" customFormat="1" ht="15" customHeight="1" x14ac:dyDescent="0.2">
      <c r="A8" s="432" t="s">
        <v>649</v>
      </c>
      <c r="B8" s="434">
        <v>30</v>
      </c>
      <c r="C8" s="434">
        <v>15</v>
      </c>
      <c r="D8" s="434">
        <v>16</v>
      </c>
      <c r="E8" s="435">
        <v>5</v>
      </c>
    </row>
    <row r="9" spans="1:7" s="5" customFormat="1" ht="15" customHeight="1" x14ac:dyDescent="0.2">
      <c r="A9" s="431" t="s">
        <v>650</v>
      </c>
      <c r="B9" s="434">
        <v>0</v>
      </c>
      <c r="C9" s="434">
        <v>1</v>
      </c>
      <c r="D9" s="434">
        <v>5</v>
      </c>
      <c r="E9" s="435">
        <v>3</v>
      </c>
    </row>
    <row r="10" spans="1:7" s="5" customFormat="1" ht="15" customHeight="1" x14ac:dyDescent="0.2">
      <c r="A10" s="431" t="s">
        <v>651</v>
      </c>
      <c r="B10" s="434">
        <v>2</v>
      </c>
      <c r="C10" s="434">
        <v>3</v>
      </c>
      <c r="D10" s="434"/>
      <c r="E10" s="435">
        <v>2</v>
      </c>
    </row>
    <row r="11" spans="1:7" s="5" customFormat="1" ht="15" customHeight="1" x14ac:dyDescent="0.2">
      <c r="A11" s="431" t="s">
        <v>652</v>
      </c>
      <c r="B11" s="434">
        <v>4</v>
      </c>
      <c r="C11" s="434">
        <v>5</v>
      </c>
      <c r="D11" s="434">
        <v>2</v>
      </c>
      <c r="E11" s="435">
        <v>6</v>
      </c>
    </row>
    <row r="12" spans="1:7" s="6" customFormat="1" x14ac:dyDescent="0.2">
      <c r="A12" s="433" t="s">
        <v>704</v>
      </c>
      <c r="B12" s="436">
        <v>1</v>
      </c>
      <c r="C12" s="437">
        <v>1</v>
      </c>
      <c r="D12" s="437">
        <v>1</v>
      </c>
      <c r="E12" s="438">
        <v>1</v>
      </c>
    </row>
    <row r="13" spans="1:7" s="6" customFormat="1" x14ac:dyDescent="0.2">
      <c r="A13" s="433" t="s">
        <v>85</v>
      </c>
      <c r="B13" s="436"/>
      <c r="C13" s="437"/>
      <c r="D13" s="437">
        <v>1</v>
      </c>
      <c r="E13" s="438"/>
    </row>
    <row r="14" spans="1:7" ht="12.75" customHeight="1" thickBot="1" x14ac:dyDescent="0.25">
      <c r="A14" s="98" t="s">
        <v>4</v>
      </c>
      <c r="B14" s="232">
        <f>SUM(B4:B13)</f>
        <v>44</v>
      </c>
      <c r="C14" s="232">
        <f t="shared" ref="C14:D14" si="0">SUM(C4:C13)</f>
        <v>35</v>
      </c>
      <c r="D14" s="232">
        <f t="shared" si="0"/>
        <v>36</v>
      </c>
      <c r="E14" s="203">
        <f>SUM(E4:E13)</f>
        <v>30</v>
      </c>
    </row>
    <row r="15" spans="1:7" ht="12.75" customHeight="1" x14ac:dyDescent="0.2">
      <c r="A15" s="233"/>
      <c r="B15" s="233"/>
      <c r="C15" s="233"/>
      <c r="D15" s="233"/>
      <c r="E15" s="233"/>
    </row>
    <row r="16" spans="1:7" x14ac:dyDescent="0.2">
      <c r="A16" s="230" t="s">
        <v>140</v>
      </c>
      <c r="B16" s="73"/>
      <c r="C16" s="73"/>
      <c r="D16" s="73"/>
      <c r="E16" s="73"/>
    </row>
    <row r="17" spans="1:5" ht="39.950000000000003" customHeight="1" x14ac:dyDescent="0.2">
      <c r="A17" s="508" t="s">
        <v>460</v>
      </c>
      <c r="B17" s="508"/>
      <c r="C17" s="508"/>
      <c r="D17" s="508"/>
      <c r="E17" s="508"/>
    </row>
    <row r="18" spans="1:5" ht="25.5" customHeight="1" x14ac:dyDescent="0.2">
      <c r="A18" s="508" t="s">
        <v>589</v>
      </c>
      <c r="B18" s="508"/>
      <c r="C18" s="508"/>
      <c r="D18" s="508"/>
      <c r="E18" s="508"/>
    </row>
  </sheetData>
  <mergeCells count="6">
    <mergeCell ref="A18:E18"/>
    <mergeCell ref="A1:E1"/>
    <mergeCell ref="A17:E17"/>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32"/>
  <sheetViews>
    <sheetView zoomScaleNormal="100" workbookViewId="0">
      <selection activeCell="J13" sqref="J13"/>
    </sheetView>
  </sheetViews>
  <sheetFormatPr defaultColWidth="9.140625" defaultRowHeight="12.75" x14ac:dyDescent="0.2"/>
  <cols>
    <col min="1" max="1" width="22.7109375" style="2" customWidth="1"/>
    <col min="2" max="2" width="19.140625" style="31" customWidth="1"/>
    <col min="3" max="3" width="22.28515625" style="31" customWidth="1"/>
    <col min="4" max="4" width="19.28515625" style="31" customWidth="1"/>
    <col min="5" max="6" width="25.140625" style="31" customWidth="1"/>
    <col min="7" max="7" width="19" style="1" customWidth="1"/>
    <col min="8" max="8" width="12.28515625" style="1" bestFit="1" customWidth="1"/>
    <col min="9" max="16384" width="9.140625" style="1"/>
  </cols>
  <sheetData>
    <row r="1" spans="1:12" ht="38.25" customHeight="1" x14ac:dyDescent="0.2">
      <c r="A1" s="533" t="s">
        <v>708</v>
      </c>
      <c r="B1" s="534"/>
      <c r="C1" s="534"/>
      <c r="D1" s="534"/>
      <c r="E1" s="534"/>
      <c r="F1" s="534"/>
      <c r="G1" s="535"/>
    </row>
    <row r="2" spans="1:12" s="5" customFormat="1" ht="30" customHeight="1" x14ac:dyDescent="0.2">
      <c r="A2" s="462" t="s">
        <v>702</v>
      </c>
      <c r="B2" s="667" t="s">
        <v>111</v>
      </c>
      <c r="C2" s="667"/>
      <c r="D2" s="667"/>
      <c r="E2" s="667" t="s">
        <v>112</v>
      </c>
      <c r="F2" s="667"/>
      <c r="G2" s="668"/>
      <c r="H2" s="1"/>
      <c r="I2" s="1"/>
      <c r="J2" s="1"/>
      <c r="K2" s="1"/>
      <c r="L2" s="1"/>
    </row>
    <row r="3" spans="1:12" s="5" customFormat="1" ht="43.5" customHeight="1" x14ac:dyDescent="0.2">
      <c r="A3" s="12"/>
      <c r="B3" s="430" t="s">
        <v>109</v>
      </c>
      <c r="C3" s="430" t="s">
        <v>110</v>
      </c>
      <c r="D3" s="429" t="s">
        <v>573</v>
      </c>
      <c r="E3" s="430" t="s">
        <v>109</v>
      </c>
      <c r="F3" s="430" t="s">
        <v>110</v>
      </c>
      <c r="G3" s="435" t="s">
        <v>573</v>
      </c>
      <c r="H3" s="1"/>
      <c r="I3" s="1"/>
      <c r="J3" s="1"/>
      <c r="K3" s="1"/>
      <c r="L3" s="1"/>
    </row>
    <row r="4" spans="1:12" ht="25.5" x14ac:dyDescent="0.2">
      <c r="A4" s="373" t="s">
        <v>645</v>
      </c>
      <c r="B4" s="439">
        <v>68</v>
      </c>
      <c r="C4" s="440">
        <v>50</v>
      </c>
      <c r="D4" s="440">
        <v>52</v>
      </c>
      <c r="E4" s="440">
        <v>0</v>
      </c>
      <c r="F4" s="440">
        <v>0</v>
      </c>
      <c r="G4" s="441" t="s">
        <v>709</v>
      </c>
    </row>
    <row r="5" spans="1:12" s="6" customFormat="1" ht="13.5" customHeight="1" x14ac:dyDescent="0.2">
      <c r="A5" s="12" t="s">
        <v>96</v>
      </c>
      <c r="B5" s="442">
        <v>31</v>
      </c>
      <c r="C5" s="442">
        <v>28</v>
      </c>
      <c r="D5" s="442">
        <v>17</v>
      </c>
      <c r="E5" s="442">
        <v>0</v>
      </c>
      <c r="F5" s="442">
        <v>0</v>
      </c>
      <c r="G5" s="443" t="s">
        <v>709</v>
      </c>
      <c r="H5" s="1"/>
      <c r="I5" s="1"/>
      <c r="J5" s="1"/>
      <c r="K5" s="1"/>
      <c r="L5" s="1"/>
    </row>
    <row r="6" spans="1:12" ht="15" customHeight="1" x14ac:dyDescent="0.2">
      <c r="A6" s="373" t="s">
        <v>646</v>
      </c>
      <c r="B6" s="439">
        <v>95</v>
      </c>
      <c r="C6" s="440">
        <v>60</v>
      </c>
      <c r="D6" s="440">
        <v>19</v>
      </c>
      <c r="E6" s="440">
        <v>40</v>
      </c>
      <c r="F6" s="440">
        <v>0</v>
      </c>
      <c r="G6" s="441">
        <v>265</v>
      </c>
    </row>
    <row r="7" spans="1:12" s="6" customFormat="1" ht="13.5" customHeight="1" x14ac:dyDescent="0.2">
      <c r="A7" s="12" t="s">
        <v>96</v>
      </c>
      <c r="B7" s="442">
        <v>70</v>
      </c>
      <c r="C7" s="442">
        <v>58</v>
      </c>
      <c r="D7" s="442">
        <v>12</v>
      </c>
      <c r="E7" s="442">
        <v>18</v>
      </c>
      <c r="F7" s="442">
        <v>0</v>
      </c>
      <c r="G7" s="443" t="s">
        <v>709</v>
      </c>
      <c r="H7" s="1"/>
      <c r="I7" s="1"/>
      <c r="J7" s="1"/>
      <c r="K7" s="1"/>
      <c r="L7" s="1"/>
    </row>
    <row r="8" spans="1:12" x14ac:dyDescent="0.2">
      <c r="A8" s="373" t="s">
        <v>647</v>
      </c>
      <c r="B8" s="439">
        <v>29</v>
      </c>
      <c r="C8" s="440">
        <v>6</v>
      </c>
      <c r="D8" s="440">
        <v>110</v>
      </c>
      <c r="E8" s="440">
        <v>0</v>
      </c>
      <c r="F8" s="440">
        <v>0</v>
      </c>
      <c r="G8" s="441">
        <v>0</v>
      </c>
    </row>
    <row r="9" spans="1:12" s="6" customFormat="1" ht="13.5" customHeight="1" x14ac:dyDescent="0.2">
      <c r="A9" s="12" t="s">
        <v>96</v>
      </c>
      <c r="B9" s="442">
        <v>18</v>
      </c>
      <c r="C9" s="442">
        <v>2</v>
      </c>
      <c r="D9" s="442">
        <v>95</v>
      </c>
      <c r="E9" s="442">
        <v>0</v>
      </c>
      <c r="F9" s="442">
        <v>0</v>
      </c>
      <c r="G9" s="443">
        <v>0</v>
      </c>
      <c r="H9" s="1"/>
      <c r="I9" s="1"/>
      <c r="J9" s="1"/>
      <c r="K9" s="1"/>
      <c r="L9" s="1"/>
    </row>
    <row r="10" spans="1:12" x14ac:dyDescent="0.2">
      <c r="A10" s="373" t="s">
        <v>648</v>
      </c>
      <c r="B10" s="439">
        <v>211</v>
      </c>
      <c r="C10" s="440">
        <v>92</v>
      </c>
      <c r="D10" s="440">
        <v>409</v>
      </c>
      <c r="E10" s="440">
        <v>0</v>
      </c>
      <c r="F10" s="440">
        <v>0</v>
      </c>
      <c r="G10" s="441" t="s">
        <v>709</v>
      </c>
    </row>
    <row r="11" spans="1:12" s="6" customFormat="1" ht="13.5" customHeight="1" x14ac:dyDescent="0.2">
      <c r="A11" s="12" t="s">
        <v>96</v>
      </c>
      <c r="B11" s="442">
        <v>124</v>
      </c>
      <c r="C11" s="442">
        <v>46</v>
      </c>
      <c r="D11" s="442">
        <v>389</v>
      </c>
      <c r="E11" s="442">
        <v>0</v>
      </c>
      <c r="F11" s="442">
        <v>0</v>
      </c>
      <c r="G11" s="444" t="s">
        <v>709</v>
      </c>
      <c r="H11" s="1"/>
      <c r="I11" s="1"/>
      <c r="J11" s="1"/>
      <c r="K11" s="1"/>
      <c r="L11" s="1"/>
    </row>
    <row r="12" spans="1:12" x14ac:dyDescent="0.2">
      <c r="A12" s="373" t="s">
        <v>649</v>
      </c>
      <c r="B12" s="439">
        <v>487</v>
      </c>
      <c r="C12" s="440"/>
      <c r="D12" s="440"/>
      <c r="E12" s="440"/>
      <c r="F12" s="440"/>
      <c r="G12" s="441"/>
    </row>
    <row r="13" spans="1:12" s="6" customFormat="1" ht="13.5" customHeight="1" x14ac:dyDescent="0.2">
      <c r="A13" s="12" t="s">
        <v>96</v>
      </c>
      <c r="B13" s="442">
        <v>215</v>
      </c>
      <c r="C13" s="442"/>
      <c r="D13" s="442"/>
      <c r="E13" s="442"/>
      <c r="F13" s="442"/>
      <c r="G13" s="443"/>
      <c r="H13" s="1"/>
      <c r="I13" s="1"/>
      <c r="J13" s="1"/>
      <c r="K13" s="1"/>
      <c r="L13" s="1"/>
    </row>
    <row r="14" spans="1:12" x14ac:dyDescent="0.2">
      <c r="A14" s="373" t="s">
        <v>650</v>
      </c>
      <c r="B14" s="439">
        <v>87</v>
      </c>
      <c r="C14" s="440"/>
      <c r="D14" s="440">
        <v>358</v>
      </c>
      <c r="E14" s="440"/>
      <c r="F14" s="440"/>
      <c r="G14" s="441"/>
    </row>
    <row r="15" spans="1:12" s="6" customFormat="1" ht="13.5" customHeight="1" x14ac:dyDescent="0.2">
      <c r="A15" s="12" t="s">
        <v>96</v>
      </c>
      <c r="B15" s="442">
        <v>60</v>
      </c>
      <c r="C15" s="442"/>
      <c r="D15" s="442">
        <v>270</v>
      </c>
      <c r="E15" s="442"/>
      <c r="F15" s="442"/>
      <c r="G15" s="443"/>
      <c r="H15" s="1"/>
      <c r="I15" s="1"/>
      <c r="J15" s="1"/>
      <c r="K15" s="1"/>
      <c r="L15" s="1"/>
    </row>
    <row r="16" spans="1:12" x14ac:dyDescent="0.2">
      <c r="A16" s="373" t="s">
        <v>651</v>
      </c>
      <c r="B16" s="439">
        <v>58</v>
      </c>
      <c r="C16" s="440">
        <v>45</v>
      </c>
      <c r="D16" s="440">
        <v>0</v>
      </c>
      <c r="E16" s="440">
        <v>0</v>
      </c>
      <c r="F16" s="440">
        <v>0</v>
      </c>
      <c r="G16" s="441">
        <v>0</v>
      </c>
      <c r="I16" s="50"/>
    </row>
    <row r="17" spans="1:12" s="6" customFormat="1" ht="13.5" customHeight="1" x14ac:dyDescent="0.2">
      <c r="A17" s="12" t="s">
        <v>96</v>
      </c>
      <c r="B17" s="442">
        <v>18</v>
      </c>
      <c r="C17" s="442">
        <v>16</v>
      </c>
      <c r="D17" s="442">
        <v>0</v>
      </c>
      <c r="E17" s="442">
        <v>0</v>
      </c>
      <c r="F17" s="442">
        <v>0</v>
      </c>
      <c r="G17" s="443">
        <v>0</v>
      </c>
      <c r="H17" s="1"/>
      <c r="I17" s="1"/>
      <c r="J17" s="1"/>
      <c r="K17" s="1"/>
      <c r="L17" s="1"/>
    </row>
    <row r="18" spans="1:12" ht="15" customHeight="1" x14ac:dyDescent="0.2">
      <c r="A18" s="373" t="s">
        <v>652</v>
      </c>
      <c r="B18" s="439">
        <v>98</v>
      </c>
      <c r="C18" s="440">
        <v>12</v>
      </c>
      <c r="D18" s="440">
        <v>16</v>
      </c>
      <c r="E18" s="440">
        <v>34</v>
      </c>
      <c r="F18" s="440">
        <v>27</v>
      </c>
      <c r="G18" s="441">
        <v>132</v>
      </c>
    </row>
    <row r="19" spans="1:12" s="6" customFormat="1" ht="13.5" customHeight="1" x14ac:dyDescent="0.2">
      <c r="A19" s="12" t="s">
        <v>96</v>
      </c>
      <c r="B19" s="442">
        <v>22</v>
      </c>
      <c r="C19" s="442">
        <v>3</v>
      </c>
      <c r="D19" s="442">
        <v>8</v>
      </c>
      <c r="E19" s="442">
        <v>7</v>
      </c>
      <c r="F19" s="442">
        <v>4</v>
      </c>
      <c r="G19" s="443">
        <v>64</v>
      </c>
      <c r="H19" s="1"/>
      <c r="I19" s="1"/>
      <c r="J19" s="1"/>
      <c r="K19" s="1"/>
      <c r="L19" s="1"/>
    </row>
    <row r="20" spans="1:12" x14ac:dyDescent="0.2">
      <c r="A20" s="373" t="s">
        <v>704</v>
      </c>
      <c r="B20" s="439">
        <v>0</v>
      </c>
      <c r="C20" s="440">
        <v>0</v>
      </c>
      <c r="D20" s="440">
        <v>0</v>
      </c>
      <c r="E20" s="440">
        <v>0</v>
      </c>
      <c r="F20" s="440">
        <v>0</v>
      </c>
      <c r="G20" s="441">
        <v>0</v>
      </c>
    </row>
    <row r="21" spans="1:12" s="6" customFormat="1" ht="13.5" customHeight="1" x14ac:dyDescent="0.2">
      <c r="A21" s="12" t="s">
        <v>96</v>
      </c>
      <c r="B21" s="442"/>
      <c r="C21" s="442"/>
      <c r="D21" s="442"/>
      <c r="E21" s="442"/>
      <c r="F21" s="442"/>
      <c r="G21" s="444"/>
      <c r="H21" s="1"/>
      <c r="I21" s="1"/>
      <c r="J21" s="1"/>
      <c r="K21" s="1"/>
      <c r="L21" s="1"/>
    </row>
    <row r="22" spans="1:12" x14ac:dyDescent="0.2">
      <c r="A22" s="43" t="s">
        <v>4</v>
      </c>
      <c r="B22" s="445">
        <f>SUM(B4,B12,B6,B18,B14,B8,B16,B10,B20)</f>
        <v>1133</v>
      </c>
      <c r="C22" s="445">
        <f>SUM(C4,C12,C6,C18,C14,C8,C16,C10,C20)</f>
        <v>265</v>
      </c>
      <c r="D22" s="445">
        <f>SUM(D4,D12,D6,D18,D14,D8,D16,D10,D20)</f>
        <v>964</v>
      </c>
      <c r="E22" s="445">
        <f>SUM(E4,E12,E6,E18,E14,E8,E16,E10,E20)</f>
        <v>74</v>
      </c>
      <c r="F22" s="445">
        <f>SUM(F4,F12,F6,F18,F14,F8,F16,F10,F20)</f>
        <v>27</v>
      </c>
      <c r="G22" s="446">
        <f>SUM(G4,G12,G6,G18,G14,G8,G16,G10,G20)</f>
        <v>397</v>
      </c>
    </row>
    <row r="23" spans="1:12" s="6" customFormat="1" ht="13.5" customHeight="1" thickBot="1" x14ac:dyDescent="0.25">
      <c r="A23" s="34" t="s">
        <v>96</v>
      </c>
      <c r="B23" s="36">
        <f>SUM(B5,B13,B7,B19,B15,B9,B17,B11,B21)</f>
        <v>558</v>
      </c>
      <c r="C23" s="36">
        <f>SUM(C5,C13,C7,C19,C15,C9,C17,C11,C21)</f>
        <v>153</v>
      </c>
      <c r="D23" s="36">
        <f>SUM(D5,D13,D7,D19,D15,D9,D17,D11,D21)</f>
        <v>791</v>
      </c>
      <c r="E23" s="36">
        <f>SUM(E5,E13,E7,E19,E15,E9,E17,E11,E21)</f>
        <v>25</v>
      </c>
      <c r="F23" s="36">
        <f>SUM(F5,F13,F7,F19,F15,F9,F17,F11,F21)</f>
        <v>4</v>
      </c>
      <c r="G23" s="447">
        <f>SUM(G5,G13,G7,G19,G15,G9,G17,G11,G21)</f>
        <v>64</v>
      </c>
      <c r="H23" s="1"/>
      <c r="I23" s="1"/>
      <c r="J23" s="1"/>
      <c r="K23" s="1"/>
      <c r="L23" s="1"/>
    </row>
    <row r="25" spans="1:12" ht="25.5" customHeight="1" x14ac:dyDescent="0.2">
      <c r="A25" s="508" t="s">
        <v>148</v>
      </c>
      <c r="B25" s="508"/>
      <c r="C25" s="508"/>
      <c r="D25" s="508"/>
      <c r="E25" s="508"/>
      <c r="F25" s="508"/>
      <c r="G25" s="508"/>
    </row>
    <row r="26" spans="1:12" x14ac:dyDescent="0.2">
      <c r="A26" s="525" t="s">
        <v>150</v>
      </c>
      <c r="B26" s="525"/>
      <c r="C26" s="525"/>
      <c r="D26" s="525"/>
      <c r="E26" s="525"/>
      <c r="F26" s="525"/>
      <c r="G26" s="525"/>
    </row>
    <row r="27" spans="1:12" x14ac:dyDescent="0.2">
      <c r="A27" s="1"/>
      <c r="B27" s="1"/>
      <c r="C27" s="1"/>
      <c r="D27" s="1"/>
      <c r="E27" s="1"/>
      <c r="F27" s="1"/>
    </row>
    <row r="30" spans="1:12" ht="15" customHeight="1" x14ac:dyDescent="0.2">
      <c r="B30" s="2"/>
      <c r="C30" s="2"/>
      <c r="D30" s="2"/>
      <c r="E30" s="2"/>
      <c r="F30" s="2"/>
      <c r="G30" s="2"/>
    </row>
    <row r="31" spans="1:12" ht="12.75" customHeight="1" x14ac:dyDescent="0.2">
      <c r="B31" s="2"/>
      <c r="C31" s="2"/>
      <c r="D31" s="2"/>
      <c r="E31" s="2"/>
      <c r="F31" s="2"/>
      <c r="G31" s="2"/>
    </row>
    <row r="32" spans="1:12" ht="12.75" customHeight="1" x14ac:dyDescent="0.2">
      <c r="B32" s="2"/>
      <c r="C32" s="2"/>
      <c r="D32" s="2"/>
      <c r="E32" s="2"/>
      <c r="F32" s="2"/>
      <c r="G32" s="2"/>
    </row>
  </sheetData>
  <mergeCells count="5">
    <mergeCell ref="A1:G1"/>
    <mergeCell ref="B2:D2"/>
    <mergeCell ref="E2:G2"/>
    <mergeCell ref="A25:G25"/>
    <mergeCell ref="A26:G26"/>
  </mergeCells>
  <pageMargins left="0.25" right="0.25"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20"/>
  <sheetViews>
    <sheetView workbookViewId="0">
      <selection activeCell="A2" sqref="A2:A4"/>
    </sheetView>
  </sheetViews>
  <sheetFormatPr defaultColWidth="9.140625" defaultRowHeight="12.75" x14ac:dyDescent="0.2"/>
  <cols>
    <col min="1" max="1" width="40.7109375" style="2" customWidth="1"/>
    <col min="2" max="2" width="17.7109375" style="31" customWidth="1"/>
    <col min="3" max="7" width="10" style="31" customWidth="1"/>
    <col min="8" max="8" width="10" style="1" customWidth="1"/>
    <col min="9" max="16384" width="9.140625" style="1"/>
  </cols>
  <sheetData>
    <row r="1" spans="1:18" ht="42.75" customHeight="1" thickBot="1" x14ac:dyDescent="0.3">
      <c r="A1" s="669" t="s">
        <v>480</v>
      </c>
      <c r="B1" s="670"/>
      <c r="C1" s="671"/>
      <c r="D1" s="671"/>
      <c r="E1" s="671"/>
      <c r="F1" s="671"/>
      <c r="G1" s="671"/>
      <c r="H1" s="672"/>
      <c r="J1"/>
      <c r="K1"/>
      <c r="L1"/>
      <c r="M1"/>
      <c r="N1"/>
      <c r="O1"/>
      <c r="P1"/>
      <c r="Q1"/>
    </row>
    <row r="2" spans="1:18" s="5" customFormat="1" ht="15" x14ac:dyDescent="0.25">
      <c r="A2" s="581" t="s">
        <v>640</v>
      </c>
      <c r="B2" s="674" t="s">
        <v>481</v>
      </c>
      <c r="C2" s="676" t="s">
        <v>472</v>
      </c>
      <c r="D2" s="677"/>
      <c r="E2" s="677"/>
      <c r="F2" s="677"/>
      <c r="G2" s="677"/>
      <c r="H2" s="678"/>
      <c r="J2"/>
      <c r="K2"/>
      <c r="L2"/>
      <c r="M2"/>
      <c r="N2"/>
      <c r="O2"/>
      <c r="P2"/>
      <c r="Q2"/>
    </row>
    <row r="3" spans="1:18" s="5" customFormat="1" ht="30.75" customHeight="1" x14ac:dyDescent="0.25">
      <c r="A3" s="581"/>
      <c r="B3" s="674"/>
      <c r="C3" s="679" t="s">
        <v>0</v>
      </c>
      <c r="D3" s="680"/>
      <c r="E3" s="679" t="s">
        <v>2</v>
      </c>
      <c r="F3" s="680"/>
      <c r="G3" s="679" t="s">
        <v>1</v>
      </c>
      <c r="H3" s="681"/>
      <c r="J3"/>
      <c r="K3"/>
      <c r="L3"/>
      <c r="M3"/>
      <c r="N3"/>
      <c r="O3"/>
      <c r="P3"/>
      <c r="Q3"/>
    </row>
    <row r="4" spans="1:18" s="5" customFormat="1" ht="39" customHeight="1" x14ac:dyDescent="0.25">
      <c r="A4" s="673"/>
      <c r="B4" s="675"/>
      <c r="C4" s="223" t="s">
        <v>578</v>
      </c>
      <c r="D4" s="223" t="s">
        <v>579</v>
      </c>
      <c r="E4" s="223" t="s">
        <v>578</v>
      </c>
      <c r="F4" s="223" t="s">
        <v>579</v>
      </c>
      <c r="G4" s="223" t="s">
        <v>578</v>
      </c>
      <c r="H4" s="224" t="s">
        <v>579</v>
      </c>
      <c r="J4"/>
      <c r="K4"/>
      <c r="L4"/>
      <c r="M4"/>
      <c r="N4"/>
      <c r="O4"/>
      <c r="P4"/>
      <c r="Q4"/>
    </row>
    <row r="5" spans="1:18" s="6" customFormat="1" ht="15.75" customHeight="1" x14ac:dyDescent="0.25">
      <c r="A5" s="362" t="s">
        <v>645</v>
      </c>
      <c r="B5" s="364">
        <v>10</v>
      </c>
      <c r="C5" s="365">
        <v>269</v>
      </c>
      <c r="D5" s="365">
        <v>285</v>
      </c>
      <c r="E5" s="365"/>
      <c r="F5" s="365"/>
      <c r="G5" s="365">
        <v>55</v>
      </c>
      <c r="H5" s="366">
        <v>206</v>
      </c>
      <c r="J5"/>
      <c r="K5"/>
      <c r="L5"/>
      <c r="M5"/>
      <c r="N5"/>
      <c r="O5"/>
      <c r="P5"/>
      <c r="Q5"/>
      <c r="R5" s="363"/>
    </row>
    <row r="6" spans="1:18" s="6" customFormat="1" ht="15.75" customHeight="1" x14ac:dyDescent="0.25">
      <c r="A6" s="362" t="s">
        <v>646</v>
      </c>
      <c r="B6" s="364">
        <v>10</v>
      </c>
      <c r="C6" s="365">
        <v>672</v>
      </c>
      <c r="D6" s="365"/>
      <c r="E6" s="365"/>
      <c r="F6" s="365"/>
      <c r="G6" s="365">
        <v>332</v>
      </c>
      <c r="H6" s="366"/>
      <c r="J6"/>
      <c r="K6"/>
      <c r="L6"/>
      <c r="M6"/>
      <c r="N6"/>
      <c r="O6"/>
      <c r="P6"/>
      <c r="Q6"/>
      <c r="R6" s="363"/>
    </row>
    <row r="7" spans="1:18" s="6" customFormat="1" ht="15.75" customHeight="1" x14ac:dyDescent="0.25">
      <c r="A7" s="362" t="s">
        <v>647</v>
      </c>
      <c r="B7" s="364">
        <v>32</v>
      </c>
      <c r="C7" s="365">
        <v>1144</v>
      </c>
      <c r="D7" s="365"/>
      <c r="E7" s="365"/>
      <c r="F7" s="365"/>
      <c r="G7" s="365">
        <v>560</v>
      </c>
      <c r="H7" s="366"/>
      <c r="J7"/>
      <c r="K7"/>
      <c r="L7"/>
      <c r="M7"/>
      <c r="N7"/>
      <c r="O7"/>
      <c r="P7"/>
      <c r="Q7"/>
    </row>
    <row r="8" spans="1:18" s="6" customFormat="1" ht="15.75" customHeight="1" x14ac:dyDescent="0.25">
      <c r="A8" s="362" t="s">
        <v>648</v>
      </c>
      <c r="B8" s="364">
        <v>20</v>
      </c>
      <c r="C8" s="365">
        <v>741</v>
      </c>
      <c r="D8" s="365"/>
      <c r="E8" s="365"/>
      <c r="F8" s="365"/>
      <c r="G8" s="365">
        <v>300</v>
      </c>
      <c r="H8" s="366"/>
      <c r="J8"/>
      <c r="K8"/>
      <c r="L8"/>
      <c r="M8"/>
      <c r="N8"/>
      <c r="O8"/>
      <c r="P8"/>
      <c r="Q8"/>
    </row>
    <row r="9" spans="1:18" s="6" customFormat="1" ht="15.75" customHeight="1" x14ac:dyDescent="0.25">
      <c r="A9" s="362" t="s">
        <v>649</v>
      </c>
      <c r="B9" s="364">
        <v>6</v>
      </c>
      <c r="C9" s="365"/>
      <c r="D9" s="365"/>
      <c r="E9" s="365">
        <v>1915</v>
      </c>
      <c r="F9" s="365"/>
      <c r="G9" s="365"/>
      <c r="H9" s="366"/>
      <c r="J9"/>
      <c r="K9"/>
      <c r="L9"/>
      <c r="M9"/>
      <c r="N9"/>
      <c r="O9"/>
      <c r="P9"/>
      <c r="Q9"/>
    </row>
    <row r="10" spans="1:18" s="6" customFormat="1" ht="15.75" customHeight="1" x14ac:dyDescent="0.25">
      <c r="A10" s="362" t="s">
        <v>650</v>
      </c>
      <c r="B10" s="364">
        <v>32</v>
      </c>
      <c r="C10" s="365">
        <v>880</v>
      </c>
      <c r="D10" s="365"/>
      <c r="E10" s="365">
        <v>558</v>
      </c>
      <c r="F10" s="365"/>
      <c r="G10" s="365">
        <v>1300</v>
      </c>
      <c r="H10" s="366"/>
      <c r="J10"/>
      <c r="K10"/>
      <c r="L10"/>
      <c r="M10"/>
      <c r="N10"/>
      <c r="O10"/>
      <c r="P10"/>
      <c r="Q10"/>
    </row>
    <row r="11" spans="1:18" s="6" customFormat="1" ht="15.75" customHeight="1" x14ac:dyDescent="0.25">
      <c r="A11" s="362" t="s">
        <v>651</v>
      </c>
      <c r="B11" s="364">
        <v>1</v>
      </c>
      <c r="C11" s="365">
        <v>130</v>
      </c>
      <c r="D11" s="365"/>
      <c r="E11" s="365"/>
      <c r="F11" s="365"/>
      <c r="G11" s="365"/>
      <c r="H11" s="366"/>
      <c r="J11"/>
      <c r="K11"/>
      <c r="L11"/>
      <c r="M11"/>
      <c r="N11"/>
      <c r="O11"/>
      <c r="P11"/>
      <c r="Q11"/>
    </row>
    <row r="12" spans="1:18" s="6" customFormat="1" ht="15" x14ac:dyDescent="0.25">
      <c r="A12" s="362" t="s">
        <v>652</v>
      </c>
      <c r="B12" s="364">
        <v>14</v>
      </c>
      <c r="C12" s="365">
        <v>383</v>
      </c>
      <c r="D12" s="365"/>
      <c r="E12" s="365"/>
      <c r="F12" s="365"/>
      <c r="G12" s="365">
        <v>174</v>
      </c>
      <c r="H12" s="366"/>
      <c r="J12"/>
      <c r="K12"/>
      <c r="L12"/>
      <c r="M12"/>
      <c r="N12"/>
      <c r="O12"/>
      <c r="P12"/>
      <c r="Q12"/>
    </row>
    <row r="13" spans="1:18" ht="15.75" thickBot="1" x14ac:dyDescent="0.3">
      <c r="A13" s="21" t="s">
        <v>4</v>
      </c>
      <c r="B13" s="367">
        <f>SUM(B5:B12)</f>
        <v>125</v>
      </c>
      <c r="C13" s="368">
        <f t="shared" ref="C13:G13" si="0">SUM(C5:C12)</f>
        <v>4219</v>
      </c>
      <c r="D13" s="368">
        <f t="shared" si="0"/>
        <v>285</v>
      </c>
      <c r="E13" s="368">
        <f t="shared" si="0"/>
        <v>2473</v>
      </c>
      <c r="F13" s="368">
        <f t="shared" si="0"/>
        <v>0</v>
      </c>
      <c r="G13" s="368">
        <f t="shared" si="0"/>
        <v>2721</v>
      </c>
      <c r="H13" s="369">
        <f>SUM(H5:H12)</f>
        <v>206</v>
      </c>
      <c r="J13"/>
      <c r="K13"/>
      <c r="L13"/>
      <c r="M13"/>
      <c r="N13"/>
      <c r="O13"/>
      <c r="P13"/>
      <c r="Q13"/>
    </row>
    <row r="14" spans="1:18" ht="15" x14ac:dyDescent="0.25">
      <c r="J14"/>
      <c r="K14"/>
      <c r="L14"/>
      <c r="M14"/>
      <c r="N14"/>
      <c r="O14"/>
      <c r="P14"/>
      <c r="Q14"/>
    </row>
    <row r="15" spans="1:18" ht="25.5" customHeight="1" x14ac:dyDescent="0.2">
      <c r="A15" s="576" t="s">
        <v>71</v>
      </c>
      <c r="B15" s="576"/>
      <c r="C15" s="576"/>
      <c r="D15" s="576"/>
      <c r="E15" s="576"/>
      <c r="F15" s="576"/>
      <c r="G15" s="576"/>
      <c r="H15" s="576"/>
    </row>
    <row r="16" spans="1:18" ht="30" customHeight="1" x14ac:dyDescent="0.2">
      <c r="A16" s="525" t="s">
        <v>82</v>
      </c>
      <c r="B16" s="525"/>
      <c r="C16" s="525"/>
      <c r="D16" s="525"/>
      <c r="E16" s="525"/>
      <c r="F16" s="525"/>
      <c r="G16" s="525"/>
      <c r="H16" s="525"/>
    </row>
    <row r="17" spans="1:8" ht="40.5" customHeight="1" x14ac:dyDescent="0.2">
      <c r="A17" s="525" t="s">
        <v>151</v>
      </c>
      <c r="B17" s="525"/>
      <c r="C17" s="525"/>
      <c r="D17" s="525"/>
      <c r="E17" s="525"/>
      <c r="F17" s="525"/>
      <c r="G17" s="525"/>
      <c r="H17" s="525"/>
    </row>
    <row r="18" spans="1:8" ht="12.75" customHeight="1" x14ac:dyDescent="0.2">
      <c r="A18" s="576" t="s">
        <v>482</v>
      </c>
      <c r="B18" s="576"/>
      <c r="C18" s="576"/>
      <c r="D18" s="576"/>
      <c r="E18" s="576"/>
      <c r="F18" s="576"/>
      <c r="G18" s="576"/>
      <c r="H18" s="576"/>
    </row>
    <row r="19" spans="1:8" x14ac:dyDescent="0.2">
      <c r="A19" s="576"/>
      <c r="B19" s="576"/>
      <c r="C19" s="576"/>
      <c r="D19" s="576"/>
      <c r="E19" s="576"/>
      <c r="F19" s="576"/>
      <c r="G19" s="576"/>
      <c r="H19" s="576"/>
    </row>
    <row r="20" spans="1:8" x14ac:dyDescent="0.2">
      <c r="A20" s="69"/>
      <c r="B20" s="69"/>
      <c r="C20" s="69"/>
      <c r="D20" s="69"/>
      <c r="E20" s="69"/>
      <c r="F20" s="69"/>
      <c r="G20" s="69"/>
      <c r="H20" s="69"/>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tabColor rgb="FF92D050"/>
    <pageSetUpPr fitToPage="1"/>
  </sheetPr>
  <dimension ref="A1:K20"/>
  <sheetViews>
    <sheetView workbookViewId="0">
      <selection activeCell="F17" sqref="F17"/>
    </sheetView>
  </sheetViews>
  <sheetFormatPr defaultColWidth="9.140625" defaultRowHeight="12.75" x14ac:dyDescent="0.2"/>
  <cols>
    <col min="1" max="1" width="55.42578125" style="2" customWidth="1"/>
    <col min="2" max="2" width="17.140625" style="31"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20" t="s">
        <v>499</v>
      </c>
      <c r="B1" s="684"/>
      <c r="C1" s="684"/>
      <c r="D1" s="684"/>
      <c r="E1" s="685"/>
      <c r="G1" s="623" t="s">
        <v>406</v>
      </c>
      <c r="H1" s="699"/>
      <c r="I1" s="699"/>
      <c r="J1" s="699"/>
      <c r="K1" s="700"/>
    </row>
    <row r="2" spans="1:11" ht="16.5" customHeight="1" x14ac:dyDescent="0.2">
      <c r="A2" s="12" t="s">
        <v>640</v>
      </c>
      <c r="B2" s="686"/>
      <c r="C2" s="687"/>
      <c r="D2" s="687"/>
      <c r="E2" s="688"/>
      <c r="G2" s="701" t="s">
        <v>410</v>
      </c>
      <c r="H2" s="691"/>
      <c r="I2" s="691"/>
      <c r="J2" s="136" t="s">
        <v>407</v>
      </c>
      <c r="K2" s="106" t="s">
        <v>408</v>
      </c>
    </row>
    <row r="3" spans="1:11" ht="18" customHeight="1" x14ac:dyDescent="0.2">
      <c r="A3" s="120"/>
      <c r="B3" s="121" t="s">
        <v>86</v>
      </c>
      <c r="C3" s="121" t="s">
        <v>87</v>
      </c>
      <c r="D3" s="131" t="s">
        <v>401</v>
      </c>
      <c r="E3" s="40" t="s">
        <v>402</v>
      </c>
      <c r="G3" s="701"/>
      <c r="H3" s="691"/>
      <c r="I3" s="691"/>
      <c r="J3" s="136">
        <f>SUM(D9:D11)</f>
        <v>223</v>
      </c>
      <c r="K3" s="702">
        <f>SUM(E9:E11)</f>
        <v>35936421</v>
      </c>
    </row>
    <row r="4" spans="1:11" ht="16.5" customHeight="1" x14ac:dyDescent="0.2">
      <c r="A4" s="15" t="s">
        <v>134</v>
      </c>
      <c r="B4" s="54"/>
      <c r="C4" s="54"/>
      <c r="D4" s="132">
        <v>2</v>
      </c>
      <c r="E4" s="135"/>
      <c r="G4" s="701"/>
      <c r="H4" s="691"/>
      <c r="I4" s="691"/>
      <c r="J4" s="692" t="s">
        <v>409</v>
      </c>
      <c r="K4" s="703"/>
    </row>
    <row r="5" spans="1:11" ht="15.75" customHeight="1" thickBot="1" x14ac:dyDescent="0.25">
      <c r="A5" s="15" t="s">
        <v>135</v>
      </c>
      <c r="B5" s="7">
        <v>2</v>
      </c>
      <c r="C5" s="7">
        <v>26</v>
      </c>
      <c r="D5" s="10">
        <f>SUM(B5:C5)</f>
        <v>28</v>
      </c>
      <c r="E5" s="135"/>
      <c r="G5" s="704"/>
      <c r="H5" s="705"/>
      <c r="I5" s="705"/>
      <c r="J5" s="706">
        <f>K3/J3</f>
        <v>161149.86995515696</v>
      </c>
      <c r="K5" s="707"/>
    </row>
    <row r="6" spans="1:11" ht="16.5" customHeight="1" x14ac:dyDescent="0.2">
      <c r="A6" s="15" t="s">
        <v>136</v>
      </c>
      <c r="B6" s="7">
        <v>9</v>
      </c>
      <c r="C6" s="8">
        <v>14</v>
      </c>
      <c r="D6" s="133">
        <f>SUM(B6:C6)</f>
        <v>23</v>
      </c>
      <c r="E6" s="135"/>
    </row>
    <row r="7" spans="1:11" ht="17.25" customHeight="1" x14ac:dyDescent="0.2">
      <c r="A7" s="15" t="s">
        <v>137</v>
      </c>
      <c r="B7" s="7">
        <v>11</v>
      </c>
      <c r="C7" s="7">
        <v>0</v>
      </c>
      <c r="D7" s="132">
        <f>SUM(B7:C7)</f>
        <v>11</v>
      </c>
      <c r="E7" s="135"/>
    </row>
    <row r="8" spans="1:11" ht="17.25" customHeight="1" x14ac:dyDescent="0.2">
      <c r="A8" s="127" t="s">
        <v>404</v>
      </c>
      <c r="B8" s="90">
        <v>22</v>
      </c>
      <c r="C8" s="90">
        <v>2</v>
      </c>
      <c r="D8" s="134">
        <f>SUM(B8:C8)</f>
        <v>24</v>
      </c>
      <c r="E8" s="135"/>
    </row>
    <row r="9" spans="1:11" ht="17.25" customHeight="1" x14ac:dyDescent="0.2">
      <c r="A9" s="19" t="s">
        <v>403</v>
      </c>
      <c r="B9" s="90">
        <v>3</v>
      </c>
      <c r="C9" s="90">
        <v>1</v>
      </c>
      <c r="D9" s="134">
        <f>SUM(B9:C9)</f>
        <v>4</v>
      </c>
      <c r="E9" s="448">
        <v>1086300</v>
      </c>
      <c r="F9" s="196"/>
    </row>
    <row r="10" spans="1:11" ht="17.25" customHeight="1" x14ac:dyDescent="0.2">
      <c r="A10" s="19" t="s">
        <v>405</v>
      </c>
      <c r="B10" s="54"/>
      <c r="C10" s="54"/>
      <c r="D10" s="134">
        <v>196</v>
      </c>
      <c r="E10" s="165">
        <v>34001776</v>
      </c>
    </row>
    <row r="11" spans="1:11" ht="17.25" customHeight="1" thickBot="1" x14ac:dyDescent="0.25">
      <c r="A11" s="130" t="s">
        <v>117</v>
      </c>
      <c r="B11" s="91"/>
      <c r="C11" s="91"/>
      <c r="D11" s="68">
        <v>23</v>
      </c>
      <c r="E11" s="166">
        <v>848345</v>
      </c>
    </row>
    <row r="12" spans="1:11" ht="29.25" customHeight="1" x14ac:dyDescent="0.2">
      <c r="A12" s="690" t="s">
        <v>710</v>
      </c>
      <c r="B12" s="690"/>
      <c r="C12" s="690"/>
      <c r="D12" s="690"/>
      <c r="E12" s="690"/>
    </row>
    <row r="13" spans="1:11" ht="17.25" customHeight="1" x14ac:dyDescent="0.2">
      <c r="A13" s="60"/>
      <c r="B13" s="60"/>
      <c r="C13" s="60"/>
      <c r="D13" s="60"/>
      <c r="E13" s="60"/>
    </row>
    <row r="14" spans="1:11" ht="15.75" customHeight="1" x14ac:dyDescent="0.2">
      <c r="A14" s="683" t="s">
        <v>615</v>
      </c>
      <c r="B14" s="683"/>
      <c r="C14" s="683"/>
      <c r="D14" s="683"/>
      <c r="E14" s="683"/>
      <c r="F14" s="48"/>
    </row>
    <row r="15" spans="1:11" ht="15" customHeight="1" x14ac:dyDescent="0.2">
      <c r="A15" s="576" t="s">
        <v>88</v>
      </c>
      <c r="B15" s="576"/>
      <c r="C15" s="576"/>
      <c r="D15" s="576"/>
      <c r="E15" s="576"/>
      <c r="F15" s="48"/>
    </row>
    <row r="16" spans="1:11" ht="30" customHeight="1" x14ac:dyDescent="0.2">
      <c r="A16" s="617" t="s">
        <v>616</v>
      </c>
      <c r="B16" s="617"/>
      <c r="C16" s="617"/>
      <c r="D16" s="617"/>
      <c r="E16" s="617"/>
    </row>
    <row r="17" spans="1:7" ht="75" customHeight="1" x14ac:dyDescent="0.2">
      <c r="A17" s="689" t="s">
        <v>131</v>
      </c>
      <c r="B17" s="689"/>
      <c r="C17" s="689"/>
      <c r="D17" s="689"/>
      <c r="E17" s="689"/>
      <c r="F17" s="122"/>
      <c r="G17" s="122"/>
    </row>
    <row r="18" spans="1:7" ht="75" customHeight="1" x14ac:dyDescent="0.2">
      <c r="A18" s="682" t="s">
        <v>130</v>
      </c>
      <c r="B18" s="682"/>
      <c r="C18" s="682"/>
      <c r="D18" s="682"/>
      <c r="E18" s="682"/>
      <c r="F18" s="123"/>
      <c r="G18" s="123"/>
    </row>
    <row r="19" spans="1:7" ht="75" customHeight="1" x14ac:dyDescent="0.2">
      <c r="A19" s="682" t="s">
        <v>129</v>
      </c>
      <c r="B19" s="682"/>
      <c r="C19" s="682"/>
      <c r="D19" s="682"/>
      <c r="E19" s="682"/>
      <c r="F19" s="123"/>
      <c r="G19" s="123"/>
    </row>
    <row r="20" spans="1:7" ht="60" customHeight="1" x14ac:dyDescent="0.2">
      <c r="A20" s="682" t="s">
        <v>128</v>
      </c>
      <c r="B20" s="682"/>
      <c r="C20" s="682"/>
      <c r="D20" s="682"/>
      <c r="E20" s="682"/>
      <c r="F20" s="123"/>
      <c r="G20" s="123"/>
    </row>
  </sheetData>
  <mergeCells count="14">
    <mergeCell ref="G1:K1"/>
    <mergeCell ref="G2:I5"/>
    <mergeCell ref="J4:K4"/>
    <mergeCell ref="J5:K5"/>
    <mergeCell ref="A19:E19"/>
    <mergeCell ref="A20:E20"/>
    <mergeCell ref="A15:E15"/>
    <mergeCell ref="A14:E14"/>
    <mergeCell ref="A1:E1"/>
    <mergeCell ref="B2:E2"/>
    <mergeCell ref="A16:E16"/>
    <mergeCell ref="A17:E17"/>
    <mergeCell ref="A18:E18"/>
    <mergeCell ref="A12:E12"/>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tabColor rgb="FF92D050"/>
  </sheetPr>
  <dimension ref="A1:D17"/>
  <sheetViews>
    <sheetView workbookViewId="0">
      <selection activeCell="E12" sqref="E12"/>
    </sheetView>
  </sheetViews>
  <sheetFormatPr defaultColWidth="9.140625" defaultRowHeight="12.75" x14ac:dyDescent="0.2"/>
  <cols>
    <col min="1" max="1" width="27.85546875" style="71" customWidth="1"/>
    <col min="2" max="2" width="15.7109375" style="72" customWidth="1"/>
    <col min="3" max="16384" width="9.140625" style="73"/>
  </cols>
  <sheetData>
    <row r="1" spans="1:4" ht="42.75" customHeight="1" x14ac:dyDescent="0.2">
      <c r="A1" s="520" t="s">
        <v>599</v>
      </c>
      <c r="B1" s="603"/>
    </row>
    <row r="2" spans="1:4" s="228" customFormat="1" x14ac:dyDescent="0.2">
      <c r="A2" s="202" t="s">
        <v>640</v>
      </c>
      <c r="B2" s="221" t="s">
        <v>35</v>
      </c>
    </row>
    <row r="3" spans="1:4" ht="15" customHeight="1" x14ac:dyDescent="0.2">
      <c r="A3" s="97" t="s">
        <v>38</v>
      </c>
      <c r="B3" s="313">
        <v>4798</v>
      </c>
    </row>
    <row r="4" spans="1:4" ht="30" customHeight="1" x14ac:dyDescent="0.2">
      <c r="A4" s="97" t="s">
        <v>39</v>
      </c>
      <c r="B4" s="313">
        <v>0</v>
      </c>
    </row>
    <row r="5" spans="1:4" ht="30" customHeight="1" x14ac:dyDescent="0.2">
      <c r="A5" s="97" t="s">
        <v>617</v>
      </c>
      <c r="B5" s="313">
        <v>5426</v>
      </c>
    </row>
    <row r="6" spans="1:4" ht="39.950000000000003" customHeight="1" x14ac:dyDescent="0.2">
      <c r="A6" s="97" t="s">
        <v>618</v>
      </c>
      <c r="B6" s="313">
        <v>5215</v>
      </c>
    </row>
    <row r="7" spans="1:4" s="230" customFormat="1" ht="15" customHeight="1" x14ac:dyDescent="0.2">
      <c r="A7" s="229" t="s">
        <v>619</v>
      </c>
      <c r="B7" s="313">
        <v>1019951</v>
      </c>
    </row>
    <row r="8" spans="1:4" s="230" customFormat="1" ht="30" customHeight="1" x14ac:dyDescent="0.2">
      <c r="A8" s="97" t="s">
        <v>591</v>
      </c>
      <c r="B8" s="313" t="s">
        <v>654</v>
      </c>
    </row>
    <row r="9" spans="1:4" s="230" customFormat="1" ht="30" customHeight="1" x14ac:dyDescent="0.2">
      <c r="A9" s="97" t="s">
        <v>592</v>
      </c>
      <c r="B9" s="313" t="s">
        <v>655</v>
      </c>
    </row>
    <row r="10" spans="1:4" s="230" customFormat="1" ht="30" customHeight="1" x14ac:dyDescent="0.2">
      <c r="A10" s="97" t="s">
        <v>593</v>
      </c>
      <c r="B10" s="313">
        <v>0</v>
      </c>
    </row>
    <row r="11" spans="1:4" ht="30" customHeight="1" x14ac:dyDescent="0.2">
      <c r="A11" s="97" t="s">
        <v>620</v>
      </c>
      <c r="B11" s="313">
        <v>405558</v>
      </c>
    </row>
    <row r="12" spans="1:4" s="71" customFormat="1" ht="42" customHeight="1" x14ac:dyDescent="0.2">
      <c r="A12" s="97" t="s">
        <v>621</v>
      </c>
      <c r="B12" s="697">
        <v>133773</v>
      </c>
    </row>
    <row r="13" spans="1:4" ht="30" customHeight="1" thickBot="1" x14ac:dyDescent="0.25">
      <c r="A13" s="231" t="s">
        <v>622</v>
      </c>
      <c r="B13" s="698">
        <v>143557</v>
      </c>
    </row>
    <row r="15" spans="1:4" ht="39.6" customHeight="1" x14ac:dyDescent="0.2">
      <c r="A15" s="576" t="s">
        <v>594</v>
      </c>
      <c r="B15" s="576"/>
      <c r="C15" s="226"/>
      <c r="D15" s="226"/>
    </row>
    <row r="16" spans="1:4" ht="93.6" customHeight="1" x14ac:dyDescent="0.2">
      <c r="A16" s="576" t="s">
        <v>595</v>
      </c>
      <c r="B16" s="576"/>
      <c r="C16" s="226"/>
      <c r="D16" s="226"/>
    </row>
    <row r="17" spans="1:2" ht="80.099999999999994" customHeight="1" x14ac:dyDescent="0.2">
      <c r="A17" s="576" t="s">
        <v>606</v>
      </c>
      <c r="B17" s="576"/>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rgb="FF92D050"/>
  </sheetPr>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7" t="s">
        <v>415</v>
      </c>
      <c r="B1" s="493"/>
    </row>
    <row r="2" spans="1:2" s="5" customFormat="1" ht="30" customHeight="1" x14ac:dyDescent="0.2">
      <c r="A2" s="12" t="s">
        <v>640</v>
      </c>
      <c r="B2" s="225" t="s">
        <v>35</v>
      </c>
    </row>
    <row r="3" spans="1:2" s="6" customFormat="1" ht="12.75" customHeight="1" x14ac:dyDescent="0.2">
      <c r="A3" s="26" t="s">
        <v>40</v>
      </c>
      <c r="B3" s="268">
        <v>19205</v>
      </c>
    </row>
    <row r="4" spans="1:2" s="6" customFormat="1" ht="12.75" customHeight="1" x14ac:dyDescent="0.2">
      <c r="A4" s="26" t="s">
        <v>448</v>
      </c>
      <c r="B4" s="268">
        <v>18419</v>
      </c>
    </row>
    <row r="5" spans="1:2" s="6" customFormat="1" ht="12.75" customHeight="1" x14ac:dyDescent="0.2">
      <c r="A5" s="26" t="s">
        <v>447</v>
      </c>
      <c r="B5" s="268">
        <v>786</v>
      </c>
    </row>
    <row r="6" spans="1:2" s="6" customFormat="1" ht="12.75" customHeight="1" x14ac:dyDescent="0.2">
      <c r="A6" s="26" t="s">
        <v>41</v>
      </c>
      <c r="B6" s="268" t="s">
        <v>653</v>
      </c>
    </row>
    <row r="7" spans="1:2" s="6" customFormat="1" ht="12.75" customHeight="1" x14ac:dyDescent="0.2">
      <c r="A7" s="26" t="s">
        <v>488</v>
      </c>
      <c r="B7" s="268">
        <v>557380</v>
      </c>
    </row>
    <row r="8" spans="1:2" s="6" customFormat="1" ht="12.75" customHeight="1" x14ac:dyDescent="0.2">
      <c r="A8" s="26" t="s">
        <v>489</v>
      </c>
      <c r="B8" s="268">
        <v>10247</v>
      </c>
    </row>
    <row r="9" spans="1:2" s="6" customFormat="1" ht="25.5" x14ac:dyDescent="0.2">
      <c r="A9" s="49" t="s">
        <v>587</v>
      </c>
      <c r="B9" s="24">
        <v>345</v>
      </c>
    </row>
    <row r="10" spans="1:2" s="6" customFormat="1" ht="15" customHeight="1" x14ac:dyDescent="0.2">
      <c r="A10" s="49" t="s">
        <v>586</v>
      </c>
      <c r="B10" s="24">
        <v>48</v>
      </c>
    </row>
    <row r="11" spans="1:2" s="6" customFormat="1" ht="15" customHeight="1" thickBot="1" x14ac:dyDescent="0.25">
      <c r="A11" s="78" t="s">
        <v>132</v>
      </c>
      <c r="B11" s="260">
        <v>37</v>
      </c>
    </row>
    <row r="13" spans="1:2" ht="56.25" customHeight="1" x14ac:dyDescent="0.2">
      <c r="A13" s="525" t="s">
        <v>67</v>
      </c>
      <c r="B13" s="525"/>
    </row>
    <row r="14" spans="1:2" ht="57" customHeight="1" x14ac:dyDescent="0.2">
      <c r="A14" s="525" t="s">
        <v>133</v>
      </c>
      <c r="B14" s="525"/>
    </row>
    <row r="16" spans="1:2" ht="51.75" customHeight="1" x14ac:dyDescent="0.2">
      <c r="A16" s="693" t="s">
        <v>633</v>
      </c>
      <c r="B16" s="693"/>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2022-06-06T12:26:47Z</dcterms:modified>
</cp:coreProperties>
</file>